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ublic\Documents\Wood\Flexcom\Version 2022.1.1\Example Projects\L - Wind Energy\04 - UMaineVolturnUS-IEA15MW\Flexcom\"/>
    </mc:Choice>
  </mc:AlternateContent>
  <xr:revisionPtr revIDLastSave="0" documentId="13_ncr:1_{69070A82-21C6-407B-ADB4-67D7B2A7702A}" xr6:coauthVersionLast="47" xr6:coauthVersionMax="47" xr10:uidLastSave="{00000000-0000-0000-0000-000000000000}"/>
  <bookViews>
    <workbookView xWindow="-108" yWindow="-108" windowWidth="23256" windowHeight="14016" firstSheet="2" activeTab="8" xr2:uid="{BD55D382-1FB8-446A-AA40-64531C6E0EBD}"/>
  </bookViews>
  <sheets>
    <sheet name="DLC-1.1" sheetId="1" r:id="rId1"/>
    <sheet name="DLC-1.3" sheetId="2" r:id="rId2"/>
    <sheet name="DLC-1.6" sheetId="3" r:id="rId3"/>
    <sheet name="DLC-6.1" sheetId="11" r:id="rId4"/>
    <sheet name="DLC-6.3" sheetId="12" r:id="rId5"/>
    <sheet name="Chart1" sheetId="6" r:id="rId6"/>
    <sheet name="Chart3" sheetId="8" r:id="rId7"/>
    <sheet name="Chart4" sheetId="9" r:id="rId8"/>
    <sheet name="Chart5" sheetId="10" r:id="rId9"/>
    <sheet name="Summary" sheetId="4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2" i="4" l="1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AM7" i="12"/>
  <c r="AM8" i="12" s="1"/>
  <c r="AM9" i="12" s="1"/>
  <c r="AM10" i="12" s="1"/>
  <c r="AM11" i="12" s="1"/>
  <c r="AM12" i="12" s="1"/>
  <c r="AM13" i="12" s="1"/>
  <c r="AM14" i="12" s="1"/>
  <c r="AM15" i="12" s="1"/>
  <c r="AM16" i="12" s="1"/>
  <c r="AM17" i="12" s="1"/>
  <c r="AM18" i="12" s="1"/>
  <c r="AM19" i="12" s="1"/>
  <c r="AM20" i="12" s="1"/>
  <c r="AM21" i="12" s="1"/>
  <c r="AM22" i="12" s="1"/>
  <c r="AM23" i="12" s="1"/>
  <c r="AM24" i="12" s="1"/>
  <c r="AM6" i="12"/>
  <c r="A3" i="12"/>
  <c r="A2" i="12"/>
  <c r="A1" i="12"/>
  <c r="AM7" i="11"/>
  <c r="AM8" i="11" s="1"/>
  <c r="AM9" i="11" s="1"/>
  <c r="AM10" i="11" s="1"/>
  <c r="AM11" i="11" s="1"/>
  <c r="AM12" i="11" s="1"/>
  <c r="AM13" i="11" s="1"/>
  <c r="AM14" i="11" s="1"/>
  <c r="AM15" i="11" s="1"/>
  <c r="AM16" i="11" s="1"/>
  <c r="AM17" i="11" s="1"/>
  <c r="AM18" i="11" s="1"/>
  <c r="AM19" i="11" s="1"/>
  <c r="AM20" i="11" s="1"/>
  <c r="AM21" i="11" s="1"/>
  <c r="AM22" i="11" s="1"/>
  <c r="AM23" i="11" s="1"/>
  <c r="AM24" i="11" s="1"/>
  <c r="AM6" i="11"/>
  <c r="A3" i="11"/>
  <c r="A2" i="11"/>
  <c r="A1" i="11"/>
  <c r="A62" i="4"/>
  <c r="A61" i="4"/>
  <c r="A60" i="4"/>
  <c r="A59" i="4"/>
  <c r="A41" i="4"/>
  <c r="A40" i="4"/>
  <c r="A39" i="4"/>
  <c r="A38" i="4"/>
  <c r="A3" i="3"/>
  <c r="A2" i="3"/>
  <c r="A1" i="3"/>
  <c r="A3" i="2"/>
  <c r="A2" i="2"/>
  <c r="A1" i="2"/>
  <c r="M24" i="12" a="1"/>
  <c r="G24" i="12" a="1"/>
  <c r="A24" i="12" a="1"/>
  <c r="N22" i="12" a="1"/>
  <c r="H22" i="12" a="1"/>
  <c r="B22" i="12" a="1"/>
  <c r="O20" i="12" a="1"/>
  <c r="I20" i="12" a="1"/>
  <c r="C20" i="12" a="1"/>
  <c r="P18" i="12" a="1"/>
  <c r="J18" i="12" a="1"/>
  <c r="D18" i="12" a="1"/>
  <c r="Q16" i="12" a="1"/>
  <c r="K16" i="12" a="1"/>
  <c r="E16" i="12" a="1"/>
  <c r="R14" i="12" a="1"/>
  <c r="L14" i="12" a="1"/>
  <c r="F14" i="12" a="1"/>
  <c r="M12" i="12" a="1"/>
  <c r="G12" i="12" a="1"/>
  <c r="A12" i="12" a="1"/>
  <c r="N10" i="12" a="1"/>
  <c r="H10" i="12" a="1"/>
  <c r="B10" i="12" a="1"/>
  <c r="O8" i="12" a="1"/>
  <c r="C8" i="12" a="1"/>
  <c r="P6" i="12" a="1"/>
  <c r="D6" i="12" a="1"/>
  <c r="J5" i="12" a="1"/>
  <c r="K11" i="12" a="1"/>
  <c r="F17" i="12" a="1"/>
  <c r="N13" i="12" a="1"/>
  <c r="D9" i="12" a="1"/>
  <c r="D20" i="12" a="1"/>
  <c r="R16" i="12" a="1"/>
  <c r="K6" i="12" a="1"/>
  <c r="M23" i="12" a="1"/>
  <c r="G23" i="12" a="1"/>
  <c r="A23" i="12" a="1"/>
  <c r="N21" i="12" a="1"/>
  <c r="H21" i="12" a="1"/>
  <c r="B21" i="12" a="1"/>
  <c r="O19" i="12" a="1"/>
  <c r="I19" i="12" a="1"/>
  <c r="C19" i="12" a="1"/>
  <c r="P17" i="12" a="1"/>
  <c r="J17" i="12" a="1"/>
  <c r="D17" i="12" a="1"/>
  <c r="Q15" i="12" a="1"/>
  <c r="K15" i="12" a="1"/>
  <c r="E15" i="12" a="1"/>
  <c r="R13" i="12" a="1"/>
  <c r="L13" i="12" a="1"/>
  <c r="F13" i="12" a="1"/>
  <c r="M11" i="12" a="1"/>
  <c r="G11" i="12" a="1"/>
  <c r="A11" i="12" a="1"/>
  <c r="N9" i="12" a="1"/>
  <c r="H9" i="12" a="1"/>
  <c r="B9" i="12" a="1"/>
  <c r="O7" i="12" a="1"/>
  <c r="I7" i="12" a="1"/>
  <c r="C7" i="12" a="1"/>
  <c r="H8" i="12" a="1"/>
  <c r="I6" i="12" a="1"/>
  <c r="C6" i="12" a="1"/>
  <c r="I5" i="12" a="1"/>
  <c r="R9" i="12" a="1"/>
  <c r="C23" i="12" a="1"/>
  <c r="O11" i="12" a="1"/>
  <c r="B24" i="12" a="1"/>
  <c r="L16" i="12" a="1"/>
  <c r="A14" i="12" a="1"/>
  <c r="I10" i="12" a="1"/>
  <c r="Q5" i="12" a="1"/>
  <c r="R24" i="12" a="1"/>
  <c r="L24" i="12" a="1"/>
  <c r="F24" i="12" a="1"/>
  <c r="M22" i="12" a="1"/>
  <c r="G22" i="12" a="1"/>
  <c r="A22" i="12" a="1"/>
  <c r="N20" i="12" a="1"/>
  <c r="H20" i="12" a="1"/>
  <c r="B20" i="12" a="1"/>
  <c r="O18" i="12" a="1"/>
  <c r="I18" i="12" a="1"/>
  <c r="C18" i="12" a="1"/>
  <c r="P16" i="12" a="1"/>
  <c r="J16" i="12" a="1"/>
  <c r="D16" i="12" a="1"/>
  <c r="Q14" i="12" a="1"/>
  <c r="K14" i="12" a="1"/>
  <c r="E14" i="12" a="1"/>
  <c r="R12" i="12" a="1"/>
  <c r="L12" i="12" a="1"/>
  <c r="F12" i="12" a="1"/>
  <c r="M10" i="12" a="1"/>
  <c r="G10" i="12" a="1"/>
  <c r="A10" i="12" a="1"/>
  <c r="N8" i="12" a="1"/>
  <c r="B8" i="12" a="1"/>
  <c r="O6" i="12" a="1"/>
  <c r="O5" i="12" a="1"/>
  <c r="C5" i="12" a="1"/>
  <c r="Q11" i="12" a="1"/>
  <c r="P21" i="12" a="1"/>
  <c r="L17" i="12" a="1"/>
  <c r="H13" i="12" a="1"/>
  <c r="N24" i="12" a="1"/>
  <c r="K18" i="12" a="1"/>
  <c r="N12" i="12" a="1"/>
  <c r="Q6" i="12" a="1"/>
  <c r="R23" i="12" a="1"/>
  <c r="L23" i="12" a="1"/>
  <c r="F23" i="12" a="1"/>
  <c r="M21" i="12" a="1"/>
  <c r="G21" i="12" a="1"/>
  <c r="A21" i="12" a="1"/>
  <c r="N19" i="12" a="1"/>
  <c r="H19" i="12" a="1"/>
  <c r="B19" i="12" a="1"/>
  <c r="O17" i="12" a="1"/>
  <c r="I17" i="12" a="1"/>
  <c r="C17" i="12" a="1"/>
  <c r="P15" i="12" a="1"/>
  <c r="J15" i="12" a="1"/>
  <c r="D15" i="12" a="1"/>
  <c r="Q13" i="12" a="1"/>
  <c r="K13" i="12" a="1"/>
  <c r="E13" i="12" a="1"/>
  <c r="R11" i="12" a="1"/>
  <c r="L11" i="12" a="1"/>
  <c r="F11" i="12" a="1"/>
  <c r="M9" i="12" a="1"/>
  <c r="G9" i="12" a="1"/>
  <c r="A9" i="12" a="1"/>
  <c r="N7" i="12" a="1"/>
  <c r="H7" i="12" a="1"/>
  <c r="B7" i="12" a="1"/>
  <c r="G8" i="12" a="1"/>
  <c r="N6" i="12" a="1"/>
  <c r="B6" i="12" a="1"/>
  <c r="H5" i="12" a="1"/>
  <c r="J13" i="12" a="1"/>
  <c r="O23" i="12" a="1"/>
  <c r="Q7" i="12" a="1"/>
  <c r="P20" i="12" a="1"/>
  <c r="F16" i="12" a="1"/>
  <c r="H12" i="12" a="1"/>
  <c r="P8" i="12" a="1"/>
  <c r="Q24" i="12" a="1"/>
  <c r="K24" i="12" a="1"/>
  <c r="E24" i="12" a="1"/>
  <c r="R22" i="12" a="1"/>
  <c r="L22" i="12" a="1"/>
  <c r="F22" i="12" a="1"/>
  <c r="M20" i="12" a="1"/>
  <c r="G20" i="12" a="1"/>
  <c r="A20" i="12" a="1"/>
  <c r="N18" i="12" a="1"/>
  <c r="H18" i="12" a="1"/>
  <c r="B18" i="12" a="1"/>
  <c r="O16" i="12" a="1"/>
  <c r="I16" i="12" a="1"/>
  <c r="C16" i="12" a="1"/>
  <c r="P14" i="12" a="1"/>
  <c r="J14" i="12" a="1"/>
  <c r="D14" i="12" a="1"/>
  <c r="Q12" i="12" a="1"/>
  <c r="K12" i="12" a="1"/>
  <c r="E12" i="12" a="1"/>
  <c r="R10" i="12" a="1"/>
  <c r="L10" i="12" a="1"/>
  <c r="F10" i="12" a="1"/>
  <c r="M8" i="12" a="1"/>
  <c r="A8" i="12" a="1"/>
  <c r="H6" i="12" a="1"/>
  <c r="N5" i="12" a="1"/>
  <c r="B5" i="12" a="1"/>
  <c r="L9" i="12" a="1"/>
  <c r="G7" i="12" a="1"/>
  <c r="K19" i="12" a="1"/>
  <c r="G15" i="12" a="1"/>
  <c r="D8" i="12" a="1"/>
  <c r="Q23" i="12" a="1"/>
  <c r="K23" i="12" a="1"/>
  <c r="E23" i="12" a="1"/>
  <c r="R21" i="12" a="1"/>
  <c r="L21" i="12" a="1"/>
  <c r="F21" i="12" a="1"/>
  <c r="M19" i="12" a="1"/>
  <c r="G19" i="12" a="1"/>
  <c r="A19" i="12" a="1"/>
  <c r="N17" i="12" a="1"/>
  <c r="H17" i="12" a="1"/>
  <c r="B17" i="12" a="1"/>
  <c r="O15" i="12" a="1"/>
  <c r="I15" i="12" a="1"/>
  <c r="C15" i="12" a="1"/>
  <c r="P13" i="12" a="1"/>
  <c r="D13" i="12" a="1"/>
  <c r="E11" i="12" a="1"/>
  <c r="M7" i="12" a="1"/>
  <c r="C11" i="12" a="1"/>
  <c r="K7" i="12" a="1"/>
  <c r="I22" i="12" a="1"/>
  <c r="C10" i="12" a="1"/>
  <c r="E6" i="12" a="1"/>
  <c r="P24" i="12" a="1"/>
  <c r="J24" i="12" a="1"/>
  <c r="D24" i="12" a="1"/>
  <c r="Q22" i="12" a="1"/>
  <c r="K22" i="12" a="1"/>
  <c r="E22" i="12" a="1"/>
  <c r="R20" i="12" a="1"/>
  <c r="L20" i="12" a="1"/>
  <c r="F20" i="12" a="1"/>
  <c r="M18" i="12" a="1"/>
  <c r="G18" i="12" a="1"/>
  <c r="A18" i="12" a="1"/>
  <c r="N16" i="12" a="1"/>
  <c r="H16" i="12" a="1"/>
  <c r="B16" i="12" a="1"/>
  <c r="O14" i="12" a="1"/>
  <c r="I14" i="12" a="1"/>
  <c r="C14" i="12" a="1"/>
  <c r="P12" i="12" a="1"/>
  <c r="J12" i="12" a="1"/>
  <c r="D12" i="12" a="1"/>
  <c r="Q10" i="12" a="1"/>
  <c r="K10" i="12" a="1"/>
  <c r="E10" i="12" a="1"/>
  <c r="R8" i="12" a="1"/>
  <c r="L8" i="12" a="1"/>
  <c r="F8" i="12" a="1"/>
  <c r="M6" i="12" a="1"/>
  <c r="G6" i="12" a="1"/>
  <c r="A6" i="12" a="1"/>
  <c r="M5" i="12" a="1"/>
  <c r="G5" i="12" a="1"/>
  <c r="A5" i="12" a="1"/>
  <c r="A15" i="12" a="1"/>
  <c r="J9" i="12" a="1"/>
  <c r="C22" i="12" a="1"/>
  <c r="P23" i="12" a="1"/>
  <c r="J23" i="12" a="1"/>
  <c r="D23" i="12" a="1"/>
  <c r="Q21" i="12" a="1"/>
  <c r="K21" i="12" a="1"/>
  <c r="E21" i="12" a="1"/>
  <c r="R19" i="12" a="1"/>
  <c r="L19" i="12" a="1"/>
  <c r="F19" i="12" a="1"/>
  <c r="M17" i="12" a="1"/>
  <c r="G17" i="12" a="1"/>
  <c r="A17" i="12" a="1"/>
  <c r="N15" i="12" a="1"/>
  <c r="H15" i="12" a="1"/>
  <c r="B15" i="12" a="1"/>
  <c r="O13" i="12" a="1"/>
  <c r="I13" i="12" a="1"/>
  <c r="C13" i="12" a="1"/>
  <c r="P11" i="12" a="1"/>
  <c r="J11" i="12" a="1"/>
  <c r="D11" i="12" a="1"/>
  <c r="Q9" i="12" a="1"/>
  <c r="K9" i="12" a="1"/>
  <c r="E9" i="12" a="1"/>
  <c r="R7" i="12" a="1"/>
  <c r="L7" i="12" a="1"/>
  <c r="F7" i="12" a="1"/>
  <c r="J21" i="12" a="1"/>
  <c r="Q19" i="12" a="1"/>
  <c r="R17" i="12" a="1"/>
  <c r="P9" i="12" a="1"/>
  <c r="J20" i="12" a="1"/>
  <c r="E18" i="12" a="1"/>
  <c r="M14" i="12" a="1"/>
  <c r="O10" i="12" a="1"/>
  <c r="K5" i="12" a="1"/>
  <c r="O24" i="12" a="1"/>
  <c r="I24" i="12" a="1"/>
  <c r="C24" i="12" a="1"/>
  <c r="P22" i="12" a="1"/>
  <c r="J22" i="12" a="1"/>
  <c r="D22" i="12" a="1"/>
  <c r="Q20" i="12" a="1"/>
  <c r="K20" i="12" a="1"/>
  <c r="E20" i="12" a="1"/>
  <c r="R18" i="12" a="1"/>
  <c r="L18" i="12" a="1"/>
  <c r="F18" i="12" a="1"/>
  <c r="M16" i="12" a="1"/>
  <c r="G16" i="12" a="1"/>
  <c r="A16" i="12" a="1"/>
  <c r="N14" i="12" a="1"/>
  <c r="H14" i="12" a="1"/>
  <c r="B14" i="12" a="1"/>
  <c r="O12" i="12" a="1"/>
  <c r="I12" i="12" a="1"/>
  <c r="C12" i="12" a="1"/>
  <c r="P10" i="12" a="1"/>
  <c r="J10" i="12" a="1"/>
  <c r="D10" i="12" a="1"/>
  <c r="Q8" i="12" a="1"/>
  <c r="K8" i="12" a="1"/>
  <c r="E8" i="12" a="1"/>
  <c r="R6" i="12" a="1"/>
  <c r="L6" i="12" a="1"/>
  <c r="F6" i="12" a="1"/>
  <c r="R5" i="12" a="1"/>
  <c r="L5" i="12" a="1"/>
  <c r="F5" i="12" a="1"/>
  <c r="D21" i="12" a="1"/>
  <c r="E19" i="12" a="1"/>
  <c r="M15" i="12" a="1"/>
  <c r="I11" i="12" a="1"/>
  <c r="E7" i="12" a="1"/>
  <c r="O22" i="12" a="1"/>
  <c r="Q18" i="12" a="1"/>
  <c r="G14" i="12" a="1"/>
  <c r="J8" i="12" a="1"/>
  <c r="N23" i="12" a="1"/>
  <c r="H23" i="12" a="1"/>
  <c r="B23" i="12" a="1"/>
  <c r="O21" i="12" a="1"/>
  <c r="I21" i="12" a="1"/>
  <c r="C21" i="12" a="1"/>
  <c r="P19" i="12" a="1"/>
  <c r="J19" i="12" a="1"/>
  <c r="D19" i="12" a="1"/>
  <c r="Q17" i="12" a="1"/>
  <c r="K17" i="12" a="1"/>
  <c r="E17" i="12" a="1"/>
  <c r="R15" i="12" a="1"/>
  <c r="L15" i="12" a="1"/>
  <c r="F15" i="12" a="1"/>
  <c r="M13" i="12" a="1"/>
  <c r="G13" i="12" a="1"/>
  <c r="A13" i="12" a="1"/>
  <c r="N11" i="12" a="1"/>
  <c r="H11" i="12" a="1"/>
  <c r="B11" i="12" a="1"/>
  <c r="O9" i="12" a="1"/>
  <c r="I9" i="12" a="1"/>
  <c r="C9" i="12" a="1"/>
  <c r="P7" i="12" a="1"/>
  <c r="J7" i="12" a="1"/>
  <c r="D7" i="12" a="1"/>
  <c r="I8" i="12" a="1"/>
  <c r="J6" i="12" a="1"/>
  <c r="P5" i="12" a="1"/>
  <c r="D5" i="12" a="1"/>
  <c r="F9" i="12" a="1"/>
  <c r="A7" i="12" a="1"/>
  <c r="I23" i="12" a="1"/>
  <c r="B13" i="12" a="1"/>
  <c r="H24" i="12" a="1"/>
  <c r="B12" i="12" a="1"/>
  <c r="E5" i="12" a="1"/>
  <c r="F15" i="11" a="1"/>
  <c r="R12" i="11" a="1"/>
  <c r="R11" i="11" a="1"/>
  <c r="F11" i="11" a="1"/>
  <c r="L10" i="11" a="1"/>
  <c r="R9" i="11" a="1"/>
  <c r="F9" i="11" a="1"/>
  <c r="L8" i="11" a="1"/>
  <c r="R7" i="11" a="1"/>
  <c r="F7" i="11" a="1"/>
  <c r="L6" i="11" a="1"/>
  <c r="R5" i="11" a="1"/>
  <c r="I24" i="11" a="1"/>
  <c r="R24" i="11" a="1"/>
  <c r="L24" i="11" a="1"/>
  <c r="F24" i="11" a="1"/>
  <c r="R23" i="11" a="1"/>
  <c r="L23" i="11" a="1"/>
  <c r="F23" i="11" a="1"/>
  <c r="R22" i="11" a="1"/>
  <c r="L22" i="11" a="1"/>
  <c r="F22" i="11" a="1"/>
  <c r="R21" i="11" a="1"/>
  <c r="L21" i="11" a="1"/>
  <c r="F21" i="11" a="1"/>
  <c r="R20" i="11" a="1"/>
  <c r="L20" i="11" a="1"/>
  <c r="F20" i="11" a="1"/>
  <c r="R19" i="11" a="1"/>
  <c r="L19" i="11" a="1"/>
  <c r="F19" i="11" a="1"/>
  <c r="R18" i="11" a="1"/>
  <c r="L18" i="11" a="1"/>
  <c r="F18" i="11" a="1"/>
  <c r="R17" i="11" a="1"/>
  <c r="L17" i="11" a="1"/>
  <c r="F17" i="11" a="1"/>
  <c r="R16" i="11" a="1"/>
  <c r="L16" i="11" a="1"/>
  <c r="F16" i="11" a="1"/>
  <c r="R15" i="11" a="1"/>
  <c r="L15" i="11" a="1"/>
  <c r="R14" i="11" a="1"/>
  <c r="L14" i="11" a="1"/>
  <c r="F14" i="11" a="1"/>
  <c r="R13" i="11" a="1"/>
  <c r="L13" i="11" a="1"/>
  <c r="F13" i="11" a="1"/>
  <c r="L12" i="11" a="1"/>
  <c r="F12" i="11" a="1"/>
  <c r="L11" i="11" a="1"/>
  <c r="R10" i="11" a="1"/>
  <c r="F10" i="11" a="1"/>
  <c r="L9" i="11" a="1"/>
  <c r="R8" i="11" a="1"/>
  <c r="F8" i="11" a="1"/>
  <c r="L7" i="11" a="1"/>
  <c r="R6" i="11" a="1"/>
  <c r="F6" i="11" a="1"/>
  <c r="L5" i="11" a="1"/>
  <c r="F5" i="11" a="1"/>
  <c r="Q14" i="11" a="1"/>
  <c r="Q11" i="11" a="1"/>
  <c r="Q10" i="11" a="1"/>
  <c r="E10" i="11" a="1"/>
  <c r="K9" i="11" a="1"/>
  <c r="Q8" i="11" a="1"/>
  <c r="E8" i="11" a="1"/>
  <c r="K7" i="11" a="1"/>
  <c r="Q6" i="11" a="1"/>
  <c r="E6" i="11" a="1"/>
  <c r="K5" i="11" a="1"/>
  <c r="O24" i="11" a="1"/>
  <c r="Q24" i="11" a="1"/>
  <c r="K24" i="11" a="1"/>
  <c r="E24" i="11" a="1"/>
  <c r="Q23" i="11" a="1"/>
  <c r="K23" i="11" a="1"/>
  <c r="E23" i="11" a="1"/>
  <c r="Q22" i="11" a="1"/>
  <c r="K22" i="11" a="1"/>
  <c r="E22" i="11" a="1"/>
  <c r="Q21" i="11" a="1"/>
  <c r="K21" i="11" a="1"/>
  <c r="E21" i="11" a="1"/>
  <c r="Q20" i="11" a="1"/>
  <c r="K20" i="11" a="1"/>
  <c r="E20" i="11" a="1"/>
  <c r="Q19" i="11" a="1"/>
  <c r="K19" i="11" a="1"/>
  <c r="E19" i="11" a="1"/>
  <c r="Q18" i="11" a="1"/>
  <c r="K18" i="11" a="1"/>
  <c r="E18" i="11" a="1"/>
  <c r="Q17" i="11" a="1"/>
  <c r="K17" i="11" a="1"/>
  <c r="E17" i="11" a="1"/>
  <c r="Q16" i="11" a="1"/>
  <c r="K16" i="11" a="1"/>
  <c r="E16" i="11" a="1"/>
  <c r="Q15" i="11" a="1"/>
  <c r="K15" i="11" a="1"/>
  <c r="E15" i="11" a="1"/>
  <c r="K14" i="11" a="1"/>
  <c r="E14" i="11" a="1"/>
  <c r="Q13" i="11" a="1"/>
  <c r="K13" i="11" a="1"/>
  <c r="E13" i="11" a="1"/>
  <c r="Q12" i="11" a="1"/>
  <c r="K12" i="11" a="1"/>
  <c r="E12" i="11" a="1"/>
  <c r="K11" i="11" a="1"/>
  <c r="E11" i="11" a="1"/>
  <c r="K10" i="11" a="1"/>
  <c r="Q9" i="11" a="1"/>
  <c r="E9" i="11" a="1"/>
  <c r="K8" i="11" a="1"/>
  <c r="Q7" i="11" a="1"/>
  <c r="E7" i="11" a="1"/>
  <c r="K6" i="11" a="1"/>
  <c r="Q5" i="11" a="1"/>
  <c r="E5" i="11" a="1"/>
  <c r="D19" i="11" a="1"/>
  <c r="P16" i="11" a="1"/>
  <c r="D16" i="11" a="1"/>
  <c r="J15" i="11" a="1"/>
  <c r="P14" i="11" a="1"/>
  <c r="D14" i="11" a="1"/>
  <c r="J13" i="11" a="1"/>
  <c r="P12" i="11" a="1"/>
  <c r="D12" i="11" a="1"/>
  <c r="J11" i="11" a="1"/>
  <c r="D11" i="11" a="1"/>
  <c r="J10" i="11" a="1"/>
  <c r="P9" i="11" a="1"/>
  <c r="D9" i="11" a="1"/>
  <c r="J8" i="11" a="1"/>
  <c r="P7" i="11" a="1"/>
  <c r="D7" i="11" a="1"/>
  <c r="J6" i="11" a="1"/>
  <c r="P5" i="11" a="1"/>
  <c r="D5" i="11" a="1"/>
  <c r="P24" i="11" a="1"/>
  <c r="J24" i="11" a="1"/>
  <c r="D24" i="11" a="1"/>
  <c r="P23" i="11" a="1"/>
  <c r="J23" i="11" a="1"/>
  <c r="D23" i="11" a="1"/>
  <c r="P22" i="11" a="1"/>
  <c r="J22" i="11" a="1"/>
  <c r="D22" i="11" a="1"/>
  <c r="P21" i="11" a="1"/>
  <c r="J21" i="11" a="1"/>
  <c r="D21" i="11" a="1"/>
  <c r="P20" i="11" a="1"/>
  <c r="J20" i="11" a="1"/>
  <c r="D20" i="11" a="1"/>
  <c r="P19" i="11" a="1"/>
  <c r="J19" i="11" a="1"/>
  <c r="P18" i="11" a="1"/>
  <c r="J18" i="11" a="1"/>
  <c r="D18" i="11" a="1"/>
  <c r="P17" i="11" a="1"/>
  <c r="J17" i="11" a="1"/>
  <c r="D17" i="11" a="1"/>
  <c r="J16" i="11" a="1"/>
  <c r="P15" i="11" a="1"/>
  <c r="D15" i="11" a="1"/>
  <c r="J14" i="11" a="1"/>
  <c r="P13" i="11" a="1"/>
  <c r="D13" i="11" a="1"/>
  <c r="J12" i="11" a="1"/>
  <c r="P11" i="11" a="1"/>
  <c r="P10" i="11" a="1"/>
  <c r="D10" i="11" a="1"/>
  <c r="J9" i="11" a="1"/>
  <c r="P8" i="11" a="1"/>
  <c r="D8" i="11" a="1"/>
  <c r="J7" i="11" a="1"/>
  <c r="P6" i="11" a="1"/>
  <c r="D6" i="11" a="1"/>
  <c r="J5" i="11" a="1"/>
  <c r="O23" i="11" a="1"/>
  <c r="C23" i="11" a="1"/>
  <c r="N24" i="11" a="1"/>
  <c r="H24" i="11" a="1"/>
  <c r="B24" i="11" a="1"/>
  <c r="N23" i="11" a="1"/>
  <c r="H23" i="11" a="1"/>
  <c r="B23" i="11" a="1"/>
  <c r="N22" i="11" a="1"/>
  <c r="H22" i="11" a="1"/>
  <c r="B22" i="11" a="1"/>
  <c r="N21" i="11" a="1"/>
  <c r="H21" i="11" a="1"/>
  <c r="B21" i="11" a="1"/>
  <c r="N20" i="11" a="1"/>
  <c r="H20" i="11" a="1"/>
  <c r="B20" i="11" a="1"/>
  <c r="N19" i="11" a="1"/>
  <c r="H19" i="11" a="1"/>
  <c r="B19" i="11" a="1"/>
  <c r="N18" i="11" a="1"/>
  <c r="H18" i="11" a="1"/>
  <c r="B18" i="11" a="1"/>
  <c r="N17" i="11" a="1"/>
  <c r="H17" i="11" a="1"/>
  <c r="B17" i="11" a="1"/>
  <c r="N16" i="11" a="1"/>
  <c r="H16" i="11" a="1"/>
  <c r="B16" i="11" a="1"/>
  <c r="N15" i="11" a="1"/>
  <c r="H15" i="11" a="1"/>
  <c r="B15" i="11" a="1"/>
  <c r="N14" i="11" a="1"/>
  <c r="H14" i="11" a="1"/>
  <c r="B14" i="11" a="1"/>
  <c r="N13" i="11" a="1"/>
  <c r="H13" i="11" a="1"/>
  <c r="B13" i="11" a="1"/>
  <c r="N12" i="11" a="1"/>
  <c r="H12" i="11" a="1"/>
  <c r="B12" i="11" a="1"/>
  <c r="N11" i="11" a="1"/>
  <c r="H11" i="11" a="1"/>
  <c r="B11" i="11" a="1"/>
  <c r="N10" i="11" a="1"/>
  <c r="H10" i="11" a="1"/>
  <c r="B10" i="11" a="1"/>
  <c r="N9" i="11" a="1"/>
  <c r="H9" i="11" a="1"/>
  <c r="B9" i="11" a="1"/>
  <c r="N8" i="11" a="1"/>
  <c r="H8" i="11" a="1"/>
  <c r="B8" i="11" a="1"/>
  <c r="N7" i="11" a="1"/>
  <c r="M24" i="11" a="1"/>
  <c r="G24" i="11" a="1"/>
  <c r="A24" i="11" a="1"/>
  <c r="M23" i="11" a="1"/>
  <c r="G23" i="11" a="1"/>
  <c r="A23" i="11" a="1"/>
  <c r="M22" i="11" a="1"/>
  <c r="G22" i="11" a="1"/>
  <c r="A22" i="11" a="1"/>
  <c r="M21" i="11" a="1"/>
  <c r="G21" i="11" a="1"/>
  <c r="A21" i="11" a="1"/>
  <c r="M20" i="11" a="1"/>
  <c r="G20" i="11" a="1"/>
  <c r="A20" i="11" a="1"/>
  <c r="M19" i="11" a="1"/>
  <c r="G19" i="11" a="1"/>
  <c r="A19" i="11" a="1"/>
  <c r="M18" i="11" a="1"/>
  <c r="G18" i="11" a="1"/>
  <c r="A18" i="11" a="1"/>
  <c r="M17" i="11" a="1"/>
  <c r="G17" i="11" a="1"/>
  <c r="A17" i="11" a="1"/>
  <c r="M16" i="11" a="1"/>
  <c r="G16" i="11" a="1"/>
  <c r="A16" i="11" a="1"/>
  <c r="M15" i="11" a="1"/>
  <c r="G15" i="11" a="1"/>
  <c r="A15" i="11" a="1"/>
  <c r="M14" i="11" a="1"/>
  <c r="G14" i="11" a="1"/>
  <c r="A14" i="11" a="1"/>
  <c r="M13" i="11" a="1"/>
  <c r="G13" i="11" a="1"/>
  <c r="A13" i="11" a="1"/>
  <c r="M12" i="11" a="1"/>
  <c r="G12" i="11" a="1"/>
  <c r="A12" i="11" a="1"/>
  <c r="M11" i="11" a="1"/>
  <c r="G11" i="11" a="1"/>
  <c r="A11" i="11" a="1"/>
  <c r="M10" i="11" a="1"/>
  <c r="G10" i="11" a="1"/>
  <c r="A10" i="11" a="1"/>
  <c r="M9" i="11" a="1"/>
  <c r="G9" i="11" a="1"/>
  <c r="A9" i="11" a="1"/>
  <c r="M8" i="11" a="1"/>
  <c r="G8" i="11" a="1"/>
  <c r="H7" i="11" a="1"/>
  <c r="M6" i="11" a="1"/>
  <c r="N5" i="11" a="1"/>
  <c r="A5" i="11" a="1"/>
  <c r="I9" i="11" a="1"/>
  <c r="C9" i="11" a="1"/>
  <c r="I11" i="11" a="1"/>
  <c r="O9" i="11" a="1"/>
  <c r="I6" i="11" a="1"/>
  <c r="C8" i="11" a="1"/>
  <c r="A8" i="11" a="1"/>
  <c r="O6" i="11" a="1"/>
  <c r="I7" i="11" a="1"/>
  <c r="O22" i="11" a="1"/>
  <c r="I21" i="11" a="1"/>
  <c r="C20" i="11" a="1"/>
  <c r="O18" i="11" a="1"/>
  <c r="I17" i="11" a="1"/>
  <c r="C16" i="11" a="1"/>
  <c r="O14" i="11" a="1"/>
  <c r="I13" i="11" a="1"/>
  <c r="C12" i="11" a="1"/>
  <c r="O10" i="11" a="1"/>
  <c r="G7" i="11" a="1"/>
  <c r="G6" i="11" a="1"/>
  <c r="C10" i="11" a="1"/>
  <c r="C7" i="11" a="1"/>
  <c r="H6" i="11" a="1"/>
  <c r="M5" i="11" a="1"/>
  <c r="I10" i="11" a="1"/>
  <c r="B6" i="11" a="1"/>
  <c r="B5" i="11" a="1"/>
  <c r="C24" i="11" a="1"/>
  <c r="I5" i="11" a="1"/>
  <c r="O8" i="11" a="1"/>
  <c r="C5" i="11" a="1"/>
  <c r="A6" i="11" a="1"/>
  <c r="I22" i="11" a="1"/>
  <c r="C21" i="11" a="1"/>
  <c r="O19" i="11" a="1"/>
  <c r="I18" i="11" a="1"/>
  <c r="C17" i="11" a="1"/>
  <c r="O15" i="11" a="1"/>
  <c r="I14" i="11" a="1"/>
  <c r="C13" i="11" a="1"/>
  <c r="O11" i="11" a="1"/>
  <c r="B7" i="11" a="1"/>
  <c r="G5" i="11" a="1"/>
  <c r="I8" i="11" a="1"/>
  <c r="O7" i="11" a="1"/>
  <c r="C6" i="11" a="1"/>
  <c r="H5" i="11" a="1"/>
  <c r="C14" i="11" a="1"/>
  <c r="I23" i="11" a="1"/>
  <c r="N6" i="11" a="1"/>
  <c r="A7" i="11" a="1"/>
  <c r="C18" i="11" a="1"/>
  <c r="I15" i="11" a="1"/>
  <c r="O5" i="11" a="1"/>
  <c r="C22" i="11" a="1"/>
  <c r="O20" i="11" a="1"/>
  <c r="I19" i="11" a="1"/>
  <c r="O16" i="11" a="1"/>
  <c r="O12" i="11" a="1"/>
  <c r="M7" i="11" a="1"/>
  <c r="C11" i="11" a="1"/>
  <c r="O21" i="11" a="1"/>
  <c r="I20" i="11" a="1"/>
  <c r="C19" i="11" a="1"/>
  <c r="O17" i="11" a="1"/>
  <c r="I16" i="11" a="1"/>
  <c r="C15" i="11" a="1"/>
  <c r="O13" i="11" a="1"/>
  <c r="I12" i="11" a="1"/>
  <c r="L24" i="2" a="1"/>
  <c r="F24" i="2" a="1"/>
  <c r="C24" i="2" a="1"/>
  <c r="A24" i="2" a="1"/>
  <c r="R24" i="2" a="1"/>
  <c r="D24" i="2" a="1"/>
  <c r="Q24" i="2" a="1"/>
  <c r="E24" i="2" a="1"/>
  <c r="B24" i="2" a="1"/>
  <c r="M24" i="2" a="1"/>
  <c r="K24" i="2" a="1"/>
  <c r="H24" i="2" a="1"/>
  <c r="J24" i="2" a="1"/>
  <c r="P24" i="2" a="1"/>
  <c r="N24" i="2" a="1"/>
  <c r="I24" i="2" a="1"/>
  <c r="O24" i="2" a="1"/>
  <c r="G24" i="2" a="1"/>
  <c r="L23" i="2" a="1"/>
  <c r="F23" i="2" a="1"/>
  <c r="K23" i="2" a="1"/>
  <c r="E23" i="2" a="1"/>
  <c r="J23" i="2" a="1"/>
  <c r="C23" i="2" a="1"/>
  <c r="H23" i="2" a="1"/>
  <c r="A23" i="2" a="1"/>
  <c r="R23" i="2" a="1"/>
  <c r="Q23" i="2" a="1"/>
  <c r="P23" i="2" a="1"/>
  <c r="I23" i="2" a="1"/>
  <c r="N23" i="2" a="1"/>
  <c r="B23" i="2" a="1"/>
  <c r="G23" i="2" a="1"/>
  <c r="O23" i="2" a="1"/>
  <c r="D23" i="2" a="1"/>
  <c r="M23" i="2" a="1"/>
  <c r="L22" i="2" a="1"/>
  <c r="F22" i="2" a="1"/>
  <c r="I22" i="2" a="1"/>
  <c r="G22" i="2" a="1"/>
  <c r="R22" i="2" a="1"/>
  <c r="B22" i="2" a="1"/>
  <c r="Q22" i="2" a="1"/>
  <c r="E22" i="2" a="1"/>
  <c r="C22" i="2" a="1"/>
  <c r="A22" i="2" a="1"/>
  <c r="K22" i="2" a="1"/>
  <c r="D22" i="2" a="1"/>
  <c r="N22" i="2" a="1"/>
  <c r="J22" i="2" a="1"/>
  <c r="H22" i="2" a="1"/>
  <c r="P22" i="2" a="1"/>
  <c r="O22" i="2" a="1"/>
  <c r="M22" i="2" a="1"/>
  <c r="L21" i="2" a="1"/>
  <c r="F21" i="2" a="1"/>
  <c r="N21" i="2" a="1"/>
  <c r="R21" i="2" a="1"/>
  <c r="C21" i="2" a="1"/>
  <c r="A21" i="2" a="1"/>
  <c r="K21" i="2" a="1"/>
  <c r="E21" i="2" a="1"/>
  <c r="B21" i="2" a="1"/>
  <c r="Q21" i="2" a="1"/>
  <c r="G21" i="2" a="1"/>
  <c r="P21" i="2" a="1"/>
  <c r="D21" i="2" a="1"/>
  <c r="H21" i="2" a="1"/>
  <c r="J21" i="2" a="1"/>
  <c r="I21" i="2" a="1"/>
  <c r="O21" i="2" a="1"/>
  <c r="M21" i="2" a="1"/>
  <c r="R24" i="3" a="1"/>
  <c r="Q24" i="3" a="1"/>
  <c r="P24" i="3" a="1"/>
  <c r="O24" i="3" a="1"/>
  <c r="O23" i="3" a="1"/>
  <c r="R23" i="3" a="1"/>
  <c r="Q23" i="3" a="1"/>
  <c r="P23" i="3" a="1"/>
  <c r="R22" i="3" a="1"/>
  <c r="Q22" i="3" a="1"/>
  <c r="P22" i="3" a="1"/>
  <c r="O22" i="3" a="1"/>
  <c r="O21" i="3" a="1"/>
  <c r="R21" i="3" a="1"/>
  <c r="P21" i="3" a="1"/>
  <c r="Q21" i="3" a="1"/>
  <c r="I24" i="3" a="1"/>
  <c r="C24" i="3" a="1"/>
  <c r="E24" i="3" a="1"/>
  <c r="A24" i="3" a="1"/>
  <c r="H24" i="3" a="1"/>
  <c r="B24" i="3" a="1"/>
  <c r="K24" i="3" a="1"/>
  <c r="N24" i="3" a="1"/>
  <c r="F24" i="3" a="1"/>
  <c r="G24" i="3" a="1"/>
  <c r="D24" i="3" a="1"/>
  <c r="M24" i="3" a="1"/>
  <c r="J24" i="3" a="1"/>
  <c r="L24" i="3" a="1"/>
  <c r="I23" i="3" a="1"/>
  <c r="C23" i="3" a="1"/>
  <c r="E23" i="3" a="1"/>
  <c r="A23" i="3" a="1"/>
  <c r="D23" i="3" a="1"/>
  <c r="N23" i="3" a="1"/>
  <c r="B23" i="3" a="1"/>
  <c r="J23" i="3" a="1"/>
  <c r="H23" i="3" a="1"/>
  <c r="M23" i="3" a="1"/>
  <c r="G23" i="3" a="1"/>
  <c r="F23" i="3" a="1"/>
  <c r="L23" i="3" a="1"/>
  <c r="K23" i="3" a="1"/>
  <c r="I22" i="3" a="1"/>
  <c r="C22" i="3" a="1"/>
  <c r="G22" i="3" a="1"/>
  <c r="K22" i="3" a="1"/>
  <c r="E22" i="3" a="1"/>
  <c r="H22" i="3" a="1"/>
  <c r="B22" i="3" a="1"/>
  <c r="A22" i="3" a="1"/>
  <c r="J22" i="3" a="1"/>
  <c r="N22" i="3" a="1"/>
  <c r="F22" i="3" a="1"/>
  <c r="D22" i="3" a="1"/>
  <c r="M22" i="3" a="1"/>
  <c r="L22" i="3" a="1"/>
  <c r="I21" i="3" a="1"/>
  <c r="J21" i="3" a="1"/>
  <c r="C21" i="3" a="1"/>
  <c r="H21" i="3" a="1"/>
  <c r="E21" i="3" a="1"/>
  <c r="N21" i="3" a="1"/>
  <c r="B21" i="3" a="1"/>
  <c r="G21" i="3" a="1"/>
  <c r="M21" i="3" a="1"/>
  <c r="A21" i="3" a="1"/>
  <c r="F21" i="3" a="1"/>
  <c r="L21" i="3" a="1"/>
  <c r="K21" i="3" a="1"/>
  <c r="D21" i="3" a="1"/>
  <c r="L24" i="1" a="1"/>
  <c r="F24" i="1" a="1"/>
  <c r="M24" i="1" a="1"/>
  <c r="R24" i="1" a="1"/>
  <c r="N24" i="1" a="1"/>
  <c r="Q24" i="1" a="1"/>
  <c r="K24" i="1" a="1"/>
  <c r="E24" i="1" a="1"/>
  <c r="G24" i="1" a="1"/>
  <c r="J24" i="1" a="1"/>
  <c r="A24" i="1" a="1"/>
  <c r="P24" i="1" a="1"/>
  <c r="D24" i="1" a="1"/>
  <c r="C24" i="1" a="1"/>
  <c r="H24" i="1" a="1"/>
  <c r="I24" i="1" a="1"/>
  <c r="O24" i="1" a="1"/>
  <c r="B24" i="1" a="1"/>
  <c r="L23" i="1" a="1"/>
  <c r="F23" i="1" a="1"/>
  <c r="M23" i="1" a="1"/>
  <c r="R23" i="1" a="1"/>
  <c r="D23" i="1" a="1"/>
  <c r="G23" i="1" a="1"/>
  <c r="K23" i="1" a="1"/>
  <c r="E23" i="1" a="1"/>
  <c r="H23" i="1" a="1"/>
  <c r="Q23" i="1" a="1"/>
  <c r="B23" i="1" a="1"/>
  <c r="J23" i="1" a="1"/>
  <c r="P23" i="1" a="1"/>
  <c r="I23" i="1" a="1"/>
  <c r="A23" i="1" a="1"/>
  <c r="O23" i="1" a="1"/>
  <c r="C23" i="1" a="1"/>
  <c r="N23" i="1" a="1"/>
  <c r="R22" i="1" a="1"/>
  <c r="L22" i="1" a="1"/>
  <c r="F22" i="1" a="1"/>
  <c r="C22" i="1" a="1"/>
  <c r="G22" i="1" a="1"/>
  <c r="K22" i="1" a="1"/>
  <c r="E22" i="1" a="1"/>
  <c r="O22" i="1" a="1"/>
  <c r="N22" i="1" a="1"/>
  <c r="A22" i="1" a="1"/>
  <c r="Q22" i="1" a="1"/>
  <c r="D22" i="1" a="1"/>
  <c r="I22" i="1" a="1"/>
  <c r="M22" i="1" a="1"/>
  <c r="J22" i="1" a="1"/>
  <c r="H22" i="1" a="1"/>
  <c r="P22" i="1" a="1"/>
  <c r="B22" i="1" a="1"/>
  <c r="L21" i="1" a="1"/>
  <c r="F21" i="1" a="1"/>
  <c r="I21" i="1" a="1"/>
  <c r="M21" i="1" a="1"/>
  <c r="R21" i="1" a="1"/>
  <c r="H21" i="1" a="1"/>
  <c r="K21" i="1" a="1"/>
  <c r="E21" i="1" a="1"/>
  <c r="B21" i="1" a="1"/>
  <c r="Q21" i="1" a="1"/>
  <c r="C21" i="1" a="1"/>
  <c r="A21" i="1" a="1"/>
  <c r="P21" i="1" a="1"/>
  <c r="J21" i="1" a="1"/>
  <c r="D21" i="1" a="1"/>
  <c r="N21" i="1" a="1"/>
  <c r="O21" i="1" a="1"/>
  <c r="G21" i="1" a="1"/>
  <c r="E5" i="12" l="1"/>
  <c r="B12" i="12"/>
  <c r="H24" i="12"/>
  <c r="G41" i="4" s="1"/>
  <c r="B13" i="12"/>
  <c r="I23" i="12"/>
  <c r="A7" i="12"/>
  <c r="F9" i="12"/>
  <c r="D5" i="12"/>
  <c r="P5" i="12"/>
  <c r="J6" i="12"/>
  <c r="I8" i="12"/>
  <c r="D7" i="12"/>
  <c r="G3" i="4" s="1"/>
  <c r="J7" i="12"/>
  <c r="P7" i="12"/>
  <c r="C9" i="12"/>
  <c r="I9" i="12"/>
  <c r="O9" i="12"/>
  <c r="B11" i="12"/>
  <c r="H11" i="12"/>
  <c r="G28" i="4" s="1"/>
  <c r="N11" i="12"/>
  <c r="A13" i="12"/>
  <c r="G13" i="12"/>
  <c r="M13" i="12"/>
  <c r="F15" i="12"/>
  <c r="L15" i="12"/>
  <c r="R15" i="12"/>
  <c r="E17" i="12"/>
  <c r="K17" i="12"/>
  <c r="Q17" i="12"/>
  <c r="D19" i="12"/>
  <c r="G15" i="4" s="1"/>
  <c r="J19" i="12"/>
  <c r="P19" i="12"/>
  <c r="C21" i="12"/>
  <c r="I21" i="12"/>
  <c r="O21" i="12"/>
  <c r="B23" i="12"/>
  <c r="H23" i="12"/>
  <c r="G40" i="4" s="1"/>
  <c r="N23" i="12"/>
  <c r="J8" i="12"/>
  <c r="G14" i="12"/>
  <c r="Q18" i="12"/>
  <c r="O22" i="12"/>
  <c r="E7" i="12"/>
  <c r="I11" i="12"/>
  <c r="M15" i="12"/>
  <c r="E19" i="12"/>
  <c r="D21" i="12"/>
  <c r="G17" i="4" s="1"/>
  <c r="F5" i="12"/>
  <c r="L5" i="12"/>
  <c r="R5" i="12"/>
  <c r="F6" i="12"/>
  <c r="L6" i="12"/>
  <c r="R6" i="12"/>
  <c r="E8" i="12"/>
  <c r="K8" i="12"/>
  <c r="Q8" i="12"/>
  <c r="D10" i="12"/>
  <c r="G6" i="4" s="1"/>
  <c r="J10" i="12"/>
  <c r="P10" i="12"/>
  <c r="C12" i="12"/>
  <c r="I12" i="12"/>
  <c r="O12" i="12"/>
  <c r="B14" i="12"/>
  <c r="H14" i="12"/>
  <c r="G31" i="4" s="1"/>
  <c r="N14" i="12"/>
  <c r="A16" i="12"/>
  <c r="G16" i="12"/>
  <c r="M16" i="12"/>
  <c r="F18" i="12"/>
  <c r="L18" i="12"/>
  <c r="R18" i="12"/>
  <c r="E20" i="12"/>
  <c r="K20" i="12"/>
  <c r="Q20" i="12"/>
  <c r="D22" i="12"/>
  <c r="G18" i="4" s="1"/>
  <c r="J22" i="12"/>
  <c r="P22" i="12"/>
  <c r="C24" i="12"/>
  <c r="I24" i="12"/>
  <c r="O24" i="12"/>
  <c r="K5" i="12"/>
  <c r="O10" i="12"/>
  <c r="M14" i="12"/>
  <c r="E18" i="12"/>
  <c r="J20" i="12"/>
  <c r="P9" i="12"/>
  <c r="R17" i="12"/>
  <c r="Q19" i="12"/>
  <c r="J21" i="12"/>
  <c r="F7" i="12"/>
  <c r="L7" i="12"/>
  <c r="R7" i="12"/>
  <c r="E9" i="12"/>
  <c r="K9" i="12"/>
  <c r="Q9" i="12"/>
  <c r="D11" i="12"/>
  <c r="G7" i="4" s="1"/>
  <c r="J11" i="12"/>
  <c r="P11" i="12"/>
  <c r="C13" i="12"/>
  <c r="I13" i="12"/>
  <c r="O13" i="12"/>
  <c r="B15" i="12"/>
  <c r="H15" i="12"/>
  <c r="G32" i="4" s="1"/>
  <c r="N15" i="12"/>
  <c r="A17" i="12"/>
  <c r="G17" i="12"/>
  <c r="M17" i="12"/>
  <c r="F19" i="12"/>
  <c r="L19" i="12"/>
  <c r="R19" i="12"/>
  <c r="E21" i="12"/>
  <c r="K21" i="12"/>
  <c r="Q21" i="12"/>
  <c r="D23" i="12"/>
  <c r="G19" i="4" s="1"/>
  <c r="J23" i="12"/>
  <c r="P23" i="12"/>
  <c r="C22" i="12"/>
  <c r="J9" i="12"/>
  <c r="A15" i="12"/>
  <c r="A5" i="12"/>
  <c r="G5" i="12"/>
  <c r="M5" i="12"/>
  <c r="A6" i="12"/>
  <c r="G6" i="12"/>
  <c r="M6" i="12"/>
  <c r="F8" i="12"/>
  <c r="L8" i="12"/>
  <c r="R8" i="12"/>
  <c r="E10" i="12"/>
  <c r="K10" i="12"/>
  <c r="Q10" i="12"/>
  <c r="D12" i="12"/>
  <c r="G8" i="4" s="1"/>
  <c r="J12" i="12"/>
  <c r="P12" i="12"/>
  <c r="C14" i="12"/>
  <c r="I14" i="12"/>
  <c r="O14" i="12"/>
  <c r="B16" i="12"/>
  <c r="H16" i="12"/>
  <c r="G33" i="4" s="1"/>
  <c r="N16" i="12"/>
  <c r="A18" i="12"/>
  <c r="G18" i="12"/>
  <c r="M18" i="12"/>
  <c r="F20" i="12"/>
  <c r="L20" i="12"/>
  <c r="R20" i="12"/>
  <c r="E22" i="12"/>
  <c r="K22" i="12"/>
  <c r="Q22" i="12"/>
  <c r="D24" i="12"/>
  <c r="G20" i="4" s="1"/>
  <c r="J24" i="12"/>
  <c r="P24" i="12"/>
  <c r="E6" i="12"/>
  <c r="C10" i="12"/>
  <c r="I22" i="12"/>
  <c r="K7" i="12"/>
  <c r="C11" i="12"/>
  <c r="M7" i="12"/>
  <c r="E11" i="12"/>
  <c r="D13" i="12"/>
  <c r="G9" i="4" s="1"/>
  <c r="P13" i="12"/>
  <c r="C15" i="12"/>
  <c r="I15" i="12"/>
  <c r="O15" i="12"/>
  <c r="B17" i="12"/>
  <c r="H17" i="12"/>
  <c r="G34" i="4" s="1"/>
  <c r="N17" i="12"/>
  <c r="A19" i="12"/>
  <c r="G19" i="12"/>
  <c r="M19" i="12"/>
  <c r="F21" i="12"/>
  <c r="L21" i="12"/>
  <c r="R21" i="12"/>
  <c r="E23" i="12"/>
  <c r="K23" i="12"/>
  <c r="Q23" i="12"/>
  <c r="D8" i="12"/>
  <c r="G4" i="4" s="1"/>
  <c r="G15" i="12"/>
  <c r="K19" i="12"/>
  <c r="G7" i="12"/>
  <c r="L9" i="12"/>
  <c r="B5" i="12"/>
  <c r="N5" i="12"/>
  <c r="H6" i="12"/>
  <c r="G23" i="4" s="1"/>
  <c r="A8" i="12"/>
  <c r="M8" i="12"/>
  <c r="F10" i="12"/>
  <c r="L10" i="12"/>
  <c r="R10" i="12"/>
  <c r="E12" i="12"/>
  <c r="K12" i="12"/>
  <c r="Q12" i="12"/>
  <c r="D14" i="12"/>
  <c r="G10" i="4" s="1"/>
  <c r="J14" i="12"/>
  <c r="P14" i="12"/>
  <c r="C16" i="12"/>
  <c r="I16" i="12"/>
  <c r="O16" i="12"/>
  <c r="B18" i="12"/>
  <c r="H18" i="12"/>
  <c r="G35" i="4" s="1"/>
  <c r="N18" i="12"/>
  <c r="A20" i="12"/>
  <c r="G20" i="12"/>
  <c r="M20" i="12"/>
  <c r="F22" i="12"/>
  <c r="L22" i="12"/>
  <c r="R22" i="12"/>
  <c r="E24" i="12"/>
  <c r="K24" i="12"/>
  <c r="Q24" i="12"/>
  <c r="P8" i="12"/>
  <c r="H12" i="12"/>
  <c r="G29" i="4" s="1"/>
  <c r="F16" i="12"/>
  <c r="P20" i="12"/>
  <c r="Q7" i="12"/>
  <c r="O23" i="12"/>
  <c r="J13" i="12"/>
  <c r="H5" i="12"/>
  <c r="B6" i="12"/>
  <c r="N6" i="12"/>
  <c r="G8" i="12"/>
  <c r="B7" i="12"/>
  <c r="H7" i="12"/>
  <c r="G24" i="4" s="1"/>
  <c r="N7" i="12"/>
  <c r="A9" i="12"/>
  <c r="G9" i="12"/>
  <c r="M9" i="12"/>
  <c r="F11" i="12"/>
  <c r="L11" i="12"/>
  <c r="R11" i="12"/>
  <c r="E13" i="12"/>
  <c r="K13" i="12"/>
  <c r="Q13" i="12"/>
  <c r="D15" i="12"/>
  <c r="G11" i="4" s="1"/>
  <c r="J15" i="12"/>
  <c r="P15" i="12"/>
  <c r="C17" i="12"/>
  <c r="I17" i="12"/>
  <c r="O17" i="12"/>
  <c r="B19" i="12"/>
  <c r="H19" i="12"/>
  <c r="G36" i="4" s="1"/>
  <c r="N19" i="12"/>
  <c r="A21" i="12"/>
  <c r="G21" i="12"/>
  <c r="M21" i="12"/>
  <c r="F23" i="12"/>
  <c r="L23" i="12"/>
  <c r="R23" i="12"/>
  <c r="Q6" i="12"/>
  <c r="N12" i="12"/>
  <c r="K18" i="12"/>
  <c r="N24" i="12"/>
  <c r="H13" i="12"/>
  <c r="G30" i="4" s="1"/>
  <c r="L17" i="12"/>
  <c r="P21" i="12"/>
  <c r="Q11" i="12"/>
  <c r="C5" i="12"/>
  <c r="O5" i="12"/>
  <c r="O6" i="12"/>
  <c r="B8" i="12"/>
  <c r="N8" i="12"/>
  <c r="A10" i="12"/>
  <c r="G10" i="12"/>
  <c r="M10" i="12"/>
  <c r="F12" i="12"/>
  <c r="L12" i="12"/>
  <c r="R12" i="12"/>
  <c r="E14" i="12"/>
  <c r="K14" i="12"/>
  <c r="Q14" i="12"/>
  <c r="D16" i="12"/>
  <c r="G12" i="4" s="1"/>
  <c r="J16" i="12"/>
  <c r="P16" i="12"/>
  <c r="C18" i="12"/>
  <c r="I18" i="12"/>
  <c r="O18" i="12"/>
  <c r="B20" i="12"/>
  <c r="H20" i="12"/>
  <c r="G37" i="4" s="1"/>
  <c r="N20" i="12"/>
  <c r="A22" i="12"/>
  <c r="G22" i="12"/>
  <c r="M22" i="12"/>
  <c r="F24" i="12"/>
  <c r="L24" i="12"/>
  <c r="R24" i="12"/>
  <c r="Q5" i="12"/>
  <c r="I10" i="12"/>
  <c r="A14" i="12"/>
  <c r="L16" i="12"/>
  <c r="B24" i="12"/>
  <c r="O11" i="12"/>
  <c r="C23" i="12"/>
  <c r="R9" i="12"/>
  <c r="I5" i="12"/>
  <c r="C6" i="12"/>
  <c r="I6" i="12"/>
  <c r="H8" i="12"/>
  <c r="G25" i="4" s="1"/>
  <c r="C7" i="12"/>
  <c r="I7" i="12"/>
  <c r="O7" i="12"/>
  <c r="B9" i="12"/>
  <c r="H9" i="12"/>
  <c r="G26" i="4" s="1"/>
  <c r="N9" i="12"/>
  <c r="A11" i="12"/>
  <c r="G11" i="12"/>
  <c r="M11" i="12"/>
  <c r="F13" i="12"/>
  <c r="L13" i="12"/>
  <c r="R13" i="12"/>
  <c r="E15" i="12"/>
  <c r="K15" i="12"/>
  <c r="Q15" i="12"/>
  <c r="D17" i="12"/>
  <c r="G13" i="4" s="1"/>
  <c r="J17" i="12"/>
  <c r="P17" i="12"/>
  <c r="C19" i="12"/>
  <c r="I19" i="12"/>
  <c r="O19" i="12"/>
  <c r="B21" i="12"/>
  <c r="H21" i="12"/>
  <c r="G38" i="4" s="1"/>
  <c r="N21" i="12"/>
  <c r="A23" i="12"/>
  <c r="G23" i="12"/>
  <c r="M23" i="12"/>
  <c r="K6" i="12"/>
  <c r="R16" i="12"/>
  <c r="D20" i="12"/>
  <c r="G16" i="4" s="1"/>
  <c r="D9" i="12"/>
  <c r="G5" i="4" s="1"/>
  <c r="N13" i="12"/>
  <c r="F17" i="12"/>
  <c r="K11" i="12"/>
  <c r="J5" i="12"/>
  <c r="D6" i="12"/>
  <c r="G2" i="4" s="1"/>
  <c r="P6" i="12"/>
  <c r="C8" i="12"/>
  <c r="O8" i="12"/>
  <c r="B10" i="12"/>
  <c r="H10" i="12"/>
  <c r="G27" i="4" s="1"/>
  <c r="N10" i="12"/>
  <c r="A12" i="12"/>
  <c r="G12" i="12"/>
  <c r="M12" i="12"/>
  <c r="F14" i="12"/>
  <c r="L14" i="12"/>
  <c r="R14" i="12"/>
  <c r="E16" i="12"/>
  <c r="K16" i="12"/>
  <c r="Q16" i="12"/>
  <c r="D18" i="12"/>
  <c r="G14" i="4" s="1"/>
  <c r="J18" i="12"/>
  <c r="P18" i="12"/>
  <c r="C20" i="12"/>
  <c r="I20" i="12"/>
  <c r="O20" i="12"/>
  <c r="B22" i="12"/>
  <c r="H22" i="12"/>
  <c r="G39" i="4" s="1"/>
  <c r="N22" i="12"/>
  <c r="A24" i="12"/>
  <c r="G24" i="12"/>
  <c r="M24" i="12"/>
  <c r="I12" i="11"/>
  <c r="O13" i="11"/>
  <c r="C15" i="11"/>
  <c r="I16" i="11"/>
  <c r="O17" i="11"/>
  <c r="C19" i="11"/>
  <c r="I20" i="11"/>
  <c r="O21" i="11"/>
  <c r="C11" i="11"/>
  <c r="M7" i="11"/>
  <c r="O12" i="11"/>
  <c r="O16" i="11"/>
  <c r="I19" i="11"/>
  <c r="O20" i="11"/>
  <c r="C22" i="11"/>
  <c r="O5" i="11"/>
  <c r="I15" i="11"/>
  <c r="C18" i="11"/>
  <c r="A7" i="11"/>
  <c r="N6" i="11"/>
  <c r="I23" i="11"/>
  <c r="C14" i="11"/>
  <c r="H5" i="11"/>
  <c r="C6" i="11"/>
  <c r="O7" i="11"/>
  <c r="I8" i="11"/>
  <c r="G5" i="11"/>
  <c r="B7" i="11"/>
  <c r="O11" i="11"/>
  <c r="C13" i="11"/>
  <c r="I14" i="11"/>
  <c r="O15" i="11"/>
  <c r="C17" i="11"/>
  <c r="I18" i="11"/>
  <c r="O19" i="11"/>
  <c r="C21" i="11"/>
  <c r="I22" i="11"/>
  <c r="A6" i="11"/>
  <c r="C5" i="11"/>
  <c r="O8" i="11"/>
  <c r="I5" i="11"/>
  <c r="C24" i="11"/>
  <c r="B5" i="11"/>
  <c r="B6" i="11"/>
  <c r="I10" i="11"/>
  <c r="M5" i="11"/>
  <c r="H6" i="11"/>
  <c r="C7" i="11"/>
  <c r="C10" i="11"/>
  <c r="G6" i="11"/>
  <c r="G7" i="11"/>
  <c r="O10" i="11"/>
  <c r="C12" i="11"/>
  <c r="I13" i="11"/>
  <c r="O14" i="11"/>
  <c r="C16" i="11"/>
  <c r="I17" i="11"/>
  <c r="O18" i="11"/>
  <c r="C20" i="11"/>
  <c r="I21" i="11"/>
  <c r="O22" i="11"/>
  <c r="I7" i="11"/>
  <c r="O6" i="11"/>
  <c r="A8" i="11"/>
  <c r="C8" i="11"/>
  <c r="I6" i="11"/>
  <c r="O9" i="11"/>
  <c r="I11" i="11"/>
  <c r="C9" i="11"/>
  <c r="I9" i="11"/>
  <c r="A5" i="11"/>
  <c r="N5" i="11"/>
  <c r="M6" i="11"/>
  <c r="H7" i="11"/>
  <c r="G8" i="11"/>
  <c r="M8" i="11"/>
  <c r="A9" i="11"/>
  <c r="G9" i="11"/>
  <c r="M9" i="11"/>
  <c r="A10" i="11"/>
  <c r="G10" i="11"/>
  <c r="M10" i="11"/>
  <c r="A11" i="11"/>
  <c r="G11" i="11"/>
  <c r="M11" i="11"/>
  <c r="A12" i="11"/>
  <c r="G12" i="11"/>
  <c r="M12" i="11"/>
  <c r="A13" i="11"/>
  <c r="G13" i="11"/>
  <c r="M13" i="11"/>
  <c r="A14" i="11"/>
  <c r="G14" i="11"/>
  <c r="M14" i="11"/>
  <c r="A15" i="11"/>
  <c r="G15" i="11"/>
  <c r="M15" i="11"/>
  <c r="A16" i="11"/>
  <c r="G16" i="11"/>
  <c r="M16" i="11"/>
  <c r="A17" i="11"/>
  <c r="G17" i="11"/>
  <c r="M17" i="11"/>
  <c r="A18" i="11"/>
  <c r="G18" i="11"/>
  <c r="M18" i="11"/>
  <c r="A19" i="11"/>
  <c r="G19" i="11"/>
  <c r="M19" i="11"/>
  <c r="A20" i="11"/>
  <c r="G20" i="11"/>
  <c r="M20" i="11"/>
  <c r="A21" i="11"/>
  <c r="G21" i="11"/>
  <c r="M21" i="11"/>
  <c r="A22" i="11"/>
  <c r="G22" i="11"/>
  <c r="M22" i="11"/>
  <c r="A23" i="11"/>
  <c r="G23" i="11"/>
  <c r="M23" i="11"/>
  <c r="A24" i="11"/>
  <c r="G24" i="11"/>
  <c r="M24" i="11"/>
  <c r="N7" i="11"/>
  <c r="B8" i="11"/>
  <c r="H8" i="11"/>
  <c r="N8" i="11"/>
  <c r="B9" i="11"/>
  <c r="H9" i="11"/>
  <c r="N9" i="11"/>
  <c r="B10" i="11"/>
  <c r="H10" i="11"/>
  <c r="N10" i="11"/>
  <c r="B11" i="11"/>
  <c r="H11" i="11"/>
  <c r="N11" i="11"/>
  <c r="B12" i="11"/>
  <c r="H12" i="11"/>
  <c r="N12" i="11"/>
  <c r="B13" i="11"/>
  <c r="H13" i="11"/>
  <c r="N13" i="11"/>
  <c r="B14" i="11"/>
  <c r="H14" i="11"/>
  <c r="N14" i="11"/>
  <c r="B15" i="11"/>
  <c r="H15" i="11"/>
  <c r="N15" i="11"/>
  <c r="B16" i="11"/>
  <c r="H16" i="11"/>
  <c r="N16" i="11"/>
  <c r="B17" i="11"/>
  <c r="H17" i="11"/>
  <c r="N17" i="11"/>
  <c r="B18" i="11"/>
  <c r="H18" i="11"/>
  <c r="N18" i="11"/>
  <c r="B19" i="11"/>
  <c r="H19" i="11"/>
  <c r="N19" i="11"/>
  <c r="B20" i="11"/>
  <c r="H20" i="11"/>
  <c r="N20" i="11"/>
  <c r="B21" i="11"/>
  <c r="H21" i="11"/>
  <c r="N21" i="11"/>
  <c r="B22" i="11"/>
  <c r="H22" i="11"/>
  <c r="N22" i="11"/>
  <c r="B23" i="11"/>
  <c r="H23" i="11"/>
  <c r="N23" i="11"/>
  <c r="B24" i="11"/>
  <c r="H24" i="11"/>
  <c r="N24" i="11"/>
  <c r="C23" i="11"/>
  <c r="O23" i="11"/>
  <c r="J5" i="11"/>
  <c r="D6" i="11"/>
  <c r="P6" i="11"/>
  <c r="J7" i="11"/>
  <c r="D8" i="11"/>
  <c r="P8" i="11"/>
  <c r="J9" i="11"/>
  <c r="D10" i="11"/>
  <c r="P10" i="11"/>
  <c r="P11" i="11"/>
  <c r="J12" i="11"/>
  <c r="D13" i="11"/>
  <c r="P13" i="11"/>
  <c r="J14" i="11"/>
  <c r="D15" i="11"/>
  <c r="P15" i="11"/>
  <c r="J16" i="11"/>
  <c r="D17" i="11"/>
  <c r="J17" i="11"/>
  <c r="P17" i="11"/>
  <c r="D18" i="11"/>
  <c r="J18" i="11"/>
  <c r="P18" i="11"/>
  <c r="J19" i="11"/>
  <c r="P19" i="11"/>
  <c r="D20" i="11"/>
  <c r="J20" i="11"/>
  <c r="P20" i="11"/>
  <c r="D21" i="11"/>
  <c r="J21" i="11"/>
  <c r="P21" i="11"/>
  <c r="D22" i="11"/>
  <c r="J22" i="11"/>
  <c r="P22" i="11"/>
  <c r="D23" i="11"/>
  <c r="J23" i="11"/>
  <c r="P23" i="11"/>
  <c r="D24" i="11"/>
  <c r="J24" i="11"/>
  <c r="P24" i="11"/>
  <c r="D5" i="11"/>
  <c r="P5" i="11"/>
  <c r="J6" i="11"/>
  <c r="D7" i="11"/>
  <c r="P7" i="11"/>
  <c r="J8" i="11"/>
  <c r="D9" i="11"/>
  <c r="P9" i="11"/>
  <c r="J10" i="11"/>
  <c r="D11" i="11"/>
  <c r="J11" i="11"/>
  <c r="D12" i="11"/>
  <c r="P12" i="11"/>
  <c r="J13" i="11"/>
  <c r="D14" i="11"/>
  <c r="P14" i="11"/>
  <c r="J15" i="11"/>
  <c r="D16" i="11"/>
  <c r="P16" i="11"/>
  <c r="D19" i="11"/>
  <c r="E5" i="11"/>
  <c r="Q5" i="11"/>
  <c r="K6" i="11"/>
  <c r="E7" i="11"/>
  <c r="Q7" i="11"/>
  <c r="K8" i="11"/>
  <c r="E9" i="11"/>
  <c r="Q9" i="11"/>
  <c r="K10" i="11"/>
  <c r="E11" i="11"/>
  <c r="K11" i="11"/>
  <c r="E12" i="11"/>
  <c r="K12" i="11"/>
  <c r="Q12" i="11"/>
  <c r="E13" i="11"/>
  <c r="K13" i="11"/>
  <c r="Q13" i="11"/>
  <c r="E14" i="11"/>
  <c r="K14" i="11"/>
  <c r="E15" i="11"/>
  <c r="K15" i="11"/>
  <c r="Q15" i="11"/>
  <c r="E16" i="11"/>
  <c r="K16" i="11"/>
  <c r="Q16" i="11"/>
  <c r="E17" i="11"/>
  <c r="K17" i="11"/>
  <c r="Q17" i="11"/>
  <c r="E18" i="11"/>
  <c r="K18" i="11"/>
  <c r="Q18" i="11"/>
  <c r="E19" i="11"/>
  <c r="K19" i="11"/>
  <c r="Q19" i="11"/>
  <c r="E20" i="11"/>
  <c r="K20" i="11"/>
  <c r="Q20" i="11"/>
  <c r="E21" i="11"/>
  <c r="K21" i="11"/>
  <c r="Q21" i="11"/>
  <c r="E22" i="11"/>
  <c r="K22" i="11"/>
  <c r="Q22" i="11"/>
  <c r="E23" i="11"/>
  <c r="K23" i="11"/>
  <c r="Q23" i="11"/>
  <c r="E24" i="11"/>
  <c r="K24" i="11"/>
  <c r="Q24" i="11"/>
  <c r="O24" i="11"/>
  <c r="K5" i="11"/>
  <c r="E6" i="11"/>
  <c r="Q6" i="11"/>
  <c r="K7" i="11"/>
  <c r="E8" i="11"/>
  <c r="Q8" i="11"/>
  <c r="K9" i="11"/>
  <c r="E10" i="11"/>
  <c r="Q10" i="11"/>
  <c r="Q11" i="11"/>
  <c r="Q14" i="11"/>
  <c r="F5" i="11"/>
  <c r="L5" i="11"/>
  <c r="F6" i="11"/>
  <c r="R6" i="11"/>
  <c r="L7" i="11"/>
  <c r="F8" i="11"/>
  <c r="R8" i="11"/>
  <c r="L9" i="11"/>
  <c r="F10" i="11"/>
  <c r="R10" i="11"/>
  <c r="L11" i="11"/>
  <c r="F12" i="11"/>
  <c r="L12" i="11"/>
  <c r="F13" i="11"/>
  <c r="L13" i="11"/>
  <c r="R13" i="11"/>
  <c r="F14" i="11"/>
  <c r="L14" i="11"/>
  <c r="R14" i="11"/>
  <c r="L15" i="11"/>
  <c r="R15" i="11"/>
  <c r="F16" i="11"/>
  <c r="L16" i="11"/>
  <c r="R16" i="11"/>
  <c r="F17" i="11"/>
  <c r="L17" i="11"/>
  <c r="R17" i="11"/>
  <c r="F18" i="11"/>
  <c r="L18" i="11"/>
  <c r="R18" i="11"/>
  <c r="F19" i="11"/>
  <c r="L19" i="11"/>
  <c r="R19" i="11"/>
  <c r="F20" i="11"/>
  <c r="L20" i="11"/>
  <c r="R20" i="11"/>
  <c r="F21" i="11"/>
  <c r="L21" i="11"/>
  <c r="R21" i="11"/>
  <c r="F22" i="11"/>
  <c r="L22" i="11"/>
  <c r="R22" i="11"/>
  <c r="F23" i="11"/>
  <c r="L23" i="11"/>
  <c r="R23" i="11"/>
  <c r="F24" i="11"/>
  <c r="L24" i="11"/>
  <c r="R24" i="11"/>
  <c r="I24" i="11"/>
  <c r="R5" i="11"/>
  <c r="L6" i="11"/>
  <c r="F7" i="11"/>
  <c r="R7" i="11"/>
  <c r="L8" i="11"/>
  <c r="F9" i="11"/>
  <c r="R9" i="11"/>
  <c r="L10" i="11"/>
  <c r="F11" i="11"/>
  <c r="R11" i="11"/>
  <c r="R12" i="11"/>
  <c r="F15" i="11"/>
  <c r="G24" i="2"/>
  <c r="O24" i="2"/>
  <c r="I24" i="2"/>
  <c r="N24" i="2"/>
  <c r="P24" i="2"/>
  <c r="J24" i="2"/>
  <c r="H24" i="2"/>
  <c r="C41" i="4" s="1"/>
  <c r="K24" i="2"/>
  <c r="M24" i="2"/>
  <c r="B24" i="2"/>
  <c r="E24" i="2"/>
  <c r="Q24" i="2"/>
  <c r="D24" i="2"/>
  <c r="C20" i="4" s="1"/>
  <c r="R24" i="2"/>
  <c r="A24" i="2"/>
  <c r="C24" i="2"/>
  <c r="F24" i="2"/>
  <c r="L24" i="2"/>
  <c r="M23" i="2"/>
  <c r="D23" i="2"/>
  <c r="C19" i="4" s="1"/>
  <c r="O23" i="2"/>
  <c r="G23" i="2"/>
  <c r="B23" i="2"/>
  <c r="N23" i="2"/>
  <c r="I23" i="2"/>
  <c r="P23" i="2"/>
  <c r="Q23" i="2"/>
  <c r="R23" i="2"/>
  <c r="A23" i="2"/>
  <c r="H23" i="2"/>
  <c r="C40" i="4" s="1"/>
  <c r="C23" i="2"/>
  <c r="J23" i="2"/>
  <c r="E23" i="2"/>
  <c r="K23" i="2"/>
  <c r="F23" i="2"/>
  <c r="L23" i="2"/>
  <c r="M22" i="2"/>
  <c r="O22" i="2"/>
  <c r="P22" i="2"/>
  <c r="H22" i="2"/>
  <c r="C39" i="4" s="1"/>
  <c r="J22" i="2"/>
  <c r="N22" i="2"/>
  <c r="D22" i="2"/>
  <c r="C18" i="4" s="1"/>
  <c r="K22" i="2"/>
  <c r="A22" i="2"/>
  <c r="C22" i="2"/>
  <c r="E22" i="2"/>
  <c r="Q22" i="2"/>
  <c r="B22" i="2"/>
  <c r="R22" i="2"/>
  <c r="G22" i="2"/>
  <c r="I22" i="2"/>
  <c r="F22" i="2"/>
  <c r="L22" i="2"/>
  <c r="M21" i="2"/>
  <c r="O21" i="2"/>
  <c r="I21" i="2"/>
  <c r="J21" i="2"/>
  <c r="H21" i="2"/>
  <c r="C38" i="4" s="1"/>
  <c r="D21" i="2"/>
  <c r="C17" i="4" s="1"/>
  <c r="P21" i="2"/>
  <c r="G21" i="2"/>
  <c r="Q21" i="2"/>
  <c r="B21" i="2"/>
  <c r="E21" i="2"/>
  <c r="K21" i="2"/>
  <c r="A21" i="2"/>
  <c r="C21" i="2"/>
  <c r="R21" i="2"/>
  <c r="N21" i="2"/>
  <c r="F21" i="2"/>
  <c r="L21" i="2"/>
  <c r="O24" i="3"/>
  <c r="P24" i="3"/>
  <c r="Q24" i="3"/>
  <c r="R24" i="3"/>
  <c r="P23" i="3"/>
  <c r="Q23" i="3"/>
  <c r="R23" i="3"/>
  <c r="O23" i="3"/>
  <c r="O22" i="3"/>
  <c r="P22" i="3"/>
  <c r="Q22" i="3"/>
  <c r="R22" i="3"/>
  <c r="Q21" i="3"/>
  <c r="P21" i="3"/>
  <c r="R21" i="3"/>
  <c r="O21" i="3"/>
  <c r="L24" i="3"/>
  <c r="J24" i="3"/>
  <c r="M24" i="3"/>
  <c r="D24" i="3"/>
  <c r="G24" i="3"/>
  <c r="F24" i="3"/>
  <c r="N24" i="3"/>
  <c r="K24" i="3"/>
  <c r="B24" i="3"/>
  <c r="H24" i="3"/>
  <c r="A24" i="3"/>
  <c r="E24" i="3"/>
  <c r="C24" i="3"/>
  <c r="I24" i="3"/>
  <c r="K23" i="3"/>
  <c r="L23" i="3"/>
  <c r="F23" i="3"/>
  <c r="G23" i="3"/>
  <c r="M23" i="3"/>
  <c r="H23" i="3"/>
  <c r="J23" i="3"/>
  <c r="B23" i="3"/>
  <c r="N23" i="3"/>
  <c r="D23" i="3"/>
  <c r="A23" i="3"/>
  <c r="E23" i="3"/>
  <c r="C23" i="3"/>
  <c r="I23" i="3"/>
  <c r="L22" i="3"/>
  <c r="M22" i="3"/>
  <c r="D22" i="3"/>
  <c r="F22" i="3"/>
  <c r="N22" i="3"/>
  <c r="J22" i="3"/>
  <c r="A22" i="3"/>
  <c r="B22" i="3"/>
  <c r="H22" i="3"/>
  <c r="E22" i="3"/>
  <c r="K22" i="3"/>
  <c r="G22" i="3"/>
  <c r="C22" i="3"/>
  <c r="I22" i="3"/>
  <c r="D21" i="3"/>
  <c r="K21" i="3"/>
  <c r="L21" i="3"/>
  <c r="F21" i="3"/>
  <c r="A21" i="3"/>
  <c r="M21" i="3"/>
  <c r="G21" i="3"/>
  <c r="B21" i="3"/>
  <c r="N21" i="3"/>
  <c r="E21" i="3"/>
  <c r="H21" i="3"/>
  <c r="C21" i="3"/>
  <c r="J21" i="3"/>
  <c r="I21" i="3"/>
  <c r="B24" i="1"/>
  <c r="O24" i="1"/>
  <c r="I24" i="1"/>
  <c r="H24" i="1"/>
  <c r="B41" i="4" s="1"/>
  <c r="C24" i="1"/>
  <c r="D24" i="1"/>
  <c r="B20" i="4" s="1"/>
  <c r="P24" i="1"/>
  <c r="A24" i="1"/>
  <c r="J24" i="1"/>
  <c r="G24" i="1"/>
  <c r="E24" i="1"/>
  <c r="K24" i="1"/>
  <c r="Q24" i="1"/>
  <c r="N24" i="1"/>
  <c r="R24" i="1"/>
  <c r="M24" i="1"/>
  <c r="F24" i="1"/>
  <c r="L24" i="1"/>
  <c r="N23" i="1"/>
  <c r="C23" i="1"/>
  <c r="O23" i="1"/>
  <c r="A23" i="1"/>
  <c r="I23" i="1"/>
  <c r="P23" i="1"/>
  <c r="J23" i="1"/>
  <c r="B23" i="1"/>
  <c r="Q23" i="1"/>
  <c r="H23" i="1"/>
  <c r="B40" i="4" s="1"/>
  <c r="E23" i="1"/>
  <c r="K23" i="1"/>
  <c r="G23" i="1"/>
  <c r="D23" i="1"/>
  <c r="B19" i="4" s="1"/>
  <c r="R23" i="1"/>
  <c r="M23" i="1"/>
  <c r="F23" i="1"/>
  <c r="L23" i="1"/>
  <c r="B22" i="1"/>
  <c r="P22" i="1"/>
  <c r="H22" i="1"/>
  <c r="B39" i="4" s="1"/>
  <c r="J22" i="1"/>
  <c r="M22" i="1"/>
  <c r="I22" i="1"/>
  <c r="D22" i="1"/>
  <c r="B18" i="4" s="1"/>
  <c r="Q22" i="1"/>
  <c r="A22" i="1"/>
  <c r="N22" i="1"/>
  <c r="O22" i="1"/>
  <c r="E22" i="1"/>
  <c r="K22" i="1"/>
  <c r="G22" i="1"/>
  <c r="C22" i="1"/>
  <c r="F22" i="1"/>
  <c r="L22" i="1"/>
  <c r="R22" i="1"/>
  <c r="G21" i="1"/>
  <c r="O21" i="1"/>
  <c r="N21" i="1"/>
  <c r="D21" i="1"/>
  <c r="B17" i="4" s="1"/>
  <c r="J21" i="1"/>
  <c r="P21" i="1"/>
  <c r="A21" i="1"/>
  <c r="C21" i="1"/>
  <c r="Q21" i="1"/>
  <c r="B21" i="1"/>
  <c r="E21" i="1"/>
  <c r="K21" i="1"/>
  <c r="H21" i="1"/>
  <c r="B38" i="4" s="1"/>
  <c r="R21" i="1"/>
  <c r="M21" i="1"/>
  <c r="I21" i="1"/>
  <c r="F21" i="1"/>
  <c r="L21" i="1"/>
  <c r="A24" i="4"/>
  <c r="A45" i="4"/>
  <c r="A27" i="4"/>
  <c r="A48" i="4"/>
  <c r="A32" i="4"/>
  <c r="A53" i="4"/>
  <c r="A31" i="4"/>
  <c r="A52" i="4"/>
  <c r="A33" i="4"/>
  <c r="A54" i="4"/>
  <c r="A25" i="4"/>
  <c r="A46" i="4"/>
  <c r="A26" i="4"/>
  <c r="A47" i="4"/>
  <c r="A30" i="4"/>
  <c r="A51" i="4"/>
  <c r="A36" i="4"/>
  <c r="A57" i="4"/>
  <c r="A37" i="4"/>
  <c r="A58" i="4"/>
  <c r="A35" i="4"/>
  <c r="A56" i="4"/>
  <c r="A29" i="4"/>
  <c r="A50" i="4"/>
  <c r="A34" i="4"/>
  <c r="A55" i="4"/>
  <c r="A28" i="4"/>
  <c r="A49" i="4"/>
  <c r="A23" i="4"/>
  <c r="A44" i="4"/>
  <c r="M6" i="1" a="1"/>
  <c r="G14" i="2" a="1"/>
  <c r="N20" i="3" a="1"/>
  <c r="G5" i="3" a="1"/>
  <c r="E18" i="1" a="1"/>
  <c r="P9" i="3" a="1"/>
  <c r="C14" i="1" a="1"/>
  <c r="O17" i="3" a="1"/>
  <c r="L18" i="2" a="1"/>
  <c r="J9" i="1" a="1"/>
  <c r="K19" i="1" a="1"/>
  <c r="A5" i="1" a="1"/>
  <c r="A10" i="1" a="1"/>
  <c r="O15" i="2" a="1"/>
  <c r="D13" i="2" a="1"/>
  <c r="O13" i="1" a="1"/>
  <c r="Q7" i="2" a="1"/>
  <c r="I10" i="1" a="1"/>
  <c r="R8" i="3" a="1"/>
  <c r="O10" i="2" a="1"/>
  <c r="J8" i="2" a="1"/>
  <c r="J12" i="1" a="1"/>
  <c r="A8" i="3" a="1"/>
  <c r="I15" i="1" a="1"/>
  <c r="J6" i="1" a="1"/>
  <c r="P20" i="1" a="1"/>
  <c r="P15" i="2" a="1"/>
  <c r="P5" i="1" a="1"/>
  <c r="F6" i="1" a="1"/>
  <c r="E6" i="1" a="1"/>
  <c r="A6" i="3" a="1"/>
  <c r="B19" i="1" a="1"/>
  <c r="L11" i="2" a="1"/>
  <c r="H16" i="1" a="1"/>
  <c r="I7" i="1" a="1"/>
  <c r="J20" i="1" a="1"/>
  <c r="P11" i="2" a="1"/>
  <c r="K20" i="1" a="1"/>
  <c r="E20" i="3" a="1"/>
  <c r="F7" i="1" a="1"/>
  <c r="A7" i="2" a="1"/>
  <c r="R14" i="1" a="1"/>
  <c r="H15" i="1" a="1"/>
  <c r="C15" i="2" a="1"/>
  <c r="B16" i="3" a="1"/>
  <c r="J15" i="1" a="1"/>
  <c r="Q12" i="3" a="1"/>
  <c r="D14" i="1" a="1"/>
  <c r="H13" i="2" a="1"/>
  <c r="E9" i="1" a="1"/>
  <c r="L16" i="3" a="1"/>
  <c r="B15" i="2" a="1"/>
  <c r="I15" i="2" a="1"/>
  <c r="M17" i="3" a="1"/>
  <c r="P16" i="3" a="1"/>
  <c r="C17" i="3" a="1"/>
  <c r="L12" i="2" a="1"/>
  <c r="F9" i="1" a="1"/>
  <c r="G6" i="1" a="1"/>
  <c r="N17" i="1" a="1"/>
  <c r="G15" i="1" a="1"/>
  <c r="B9" i="3" a="1"/>
  <c r="K8" i="3" a="1"/>
  <c r="P12" i="2" a="1"/>
  <c r="E12" i="2" a="1"/>
  <c r="Q20" i="2" a="1"/>
  <c r="E15" i="1" a="1"/>
  <c r="Q9" i="1" a="1"/>
  <c r="G12" i="3" a="1"/>
  <c r="R18" i="2" a="1"/>
  <c r="J10" i="1" a="1"/>
  <c r="H11" i="1" a="1"/>
  <c r="M8" i="3" a="1"/>
  <c r="D13" i="3" a="1"/>
  <c r="I17" i="1" a="1"/>
  <c r="N16" i="3" a="1"/>
  <c r="R18" i="1" a="1"/>
  <c r="A19" i="1" a="1"/>
  <c r="D15" i="3" a="1"/>
  <c r="Q16" i="3" a="1"/>
  <c r="F15" i="2" a="1"/>
  <c r="K12" i="2" a="1"/>
  <c r="N7" i="2" a="1"/>
  <c r="J11" i="2" a="1"/>
  <c r="J18" i="1" a="1"/>
  <c r="N7" i="3" a="1"/>
  <c r="N11" i="1" a="1"/>
  <c r="L19" i="3" a="1"/>
  <c r="E15" i="2" a="1"/>
  <c r="G12" i="1" a="1"/>
  <c r="A13" i="2" a="1"/>
  <c r="D7" i="1" a="1"/>
  <c r="F8" i="3" a="1"/>
  <c r="H7" i="2" a="1"/>
  <c r="J6" i="2" a="1"/>
  <c r="J15" i="3" a="1"/>
  <c r="G8" i="3" a="1"/>
  <c r="M14" i="3" a="1"/>
  <c r="F20" i="2" a="1"/>
  <c r="Q8" i="3" a="1"/>
  <c r="D6" i="2" a="1"/>
  <c r="I7" i="3" a="1"/>
  <c r="L12" i="1" a="1"/>
  <c r="D9" i="3" a="1"/>
  <c r="J16" i="3" a="1"/>
  <c r="M10" i="2" a="1"/>
  <c r="J17" i="1" a="1"/>
  <c r="H6" i="2" a="1"/>
  <c r="O12" i="1" a="1"/>
  <c r="O6" i="3" a="1"/>
  <c r="J12" i="3" a="1"/>
  <c r="M6" i="2" a="1"/>
  <c r="E5" i="1" a="1"/>
  <c r="J10" i="2" a="1"/>
  <c r="Q17" i="1" a="1"/>
  <c r="A6" i="1" a="1"/>
  <c r="F9" i="3" a="1"/>
  <c r="G13" i="2" a="1"/>
  <c r="D19" i="3" a="1"/>
  <c r="E11" i="3" a="1"/>
  <c r="Q5" i="1" a="1"/>
  <c r="N12" i="2" a="1"/>
  <c r="P9" i="1" a="1"/>
  <c r="O11" i="2" a="1"/>
  <c r="M5" i="1" a="1"/>
  <c r="R6" i="3" a="1"/>
  <c r="Q14" i="3" a="1"/>
  <c r="G9" i="2" a="1"/>
  <c r="P6" i="3" a="1"/>
  <c r="N12" i="1" a="1"/>
  <c r="E20" i="2" a="1"/>
  <c r="E16" i="1" a="1"/>
  <c r="I16" i="1" a="1"/>
  <c r="M9" i="3" a="1"/>
  <c r="M14" i="1" a="1"/>
  <c r="E19" i="2" a="1"/>
  <c r="A9" i="1" a="1"/>
  <c r="B19" i="3" a="1"/>
  <c r="B20" i="2" a="1"/>
  <c r="J20" i="2" a="1"/>
  <c r="G17" i="1" a="1"/>
  <c r="I14" i="3" a="1"/>
  <c r="O18" i="1" a="1"/>
  <c r="Q11" i="1" a="1"/>
  <c r="E12" i="1" a="1"/>
  <c r="Q13" i="2" a="1"/>
  <c r="L16" i="1" a="1"/>
  <c r="C12" i="2" a="1"/>
  <c r="C9" i="1" a="1"/>
  <c r="R10" i="3" a="1"/>
  <c r="D18" i="2" a="1"/>
  <c r="C5" i="1" a="1"/>
  <c r="L5" i="2" a="1"/>
  <c r="Q11" i="3" a="1"/>
  <c r="E12" i="3" a="1"/>
  <c r="N11" i="2" a="1"/>
  <c r="H5" i="2" a="1"/>
  <c r="E17" i="3" a="1"/>
  <c r="O14" i="3" a="1"/>
  <c r="L9" i="1" a="1"/>
  <c r="R16" i="3" a="1"/>
  <c r="J15" i="2" a="1"/>
  <c r="E14" i="3" a="1"/>
  <c r="A15" i="1" a="1"/>
  <c r="I14" i="2" a="1"/>
  <c r="G15" i="2" a="1"/>
  <c r="J13" i="3" a="1"/>
  <c r="A17" i="3" a="1"/>
  <c r="F18" i="3" a="1"/>
  <c r="B10" i="2" a="1"/>
  <c r="E7" i="1" a="1"/>
  <c r="A19" i="2" a="1"/>
  <c r="K20" i="2" a="1"/>
  <c r="Q9" i="2" a="1"/>
  <c r="L8" i="2" a="1"/>
  <c r="I14" i="1" a="1"/>
  <c r="I12" i="2" a="1"/>
  <c r="C5" i="2" a="1"/>
  <c r="E17" i="1" a="1"/>
  <c r="H14" i="1" a="1"/>
  <c r="F18" i="1" a="1"/>
  <c r="H6" i="3" a="1"/>
  <c r="C6" i="3" a="1"/>
  <c r="P19" i="3" a="1"/>
  <c r="M5" i="2" a="1"/>
  <c r="I6" i="1" a="1"/>
  <c r="P10" i="2" a="1"/>
  <c r="C14" i="2" a="1"/>
  <c r="O19" i="2" a="1"/>
  <c r="R5" i="2" a="1"/>
  <c r="L11" i="3" a="1"/>
  <c r="O19" i="3" a="1"/>
  <c r="I8" i="3" a="1"/>
  <c r="M7" i="3" a="1"/>
  <c r="A15" i="3" a="1"/>
  <c r="K9" i="1" a="1"/>
  <c r="J7" i="2" a="1"/>
  <c r="R9" i="1" a="1"/>
  <c r="I12" i="3" a="1"/>
  <c r="R10" i="2" a="1"/>
  <c r="A11" i="3" a="1"/>
  <c r="J11" i="1" a="1"/>
  <c r="A14" i="2" a="1"/>
  <c r="G8" i="2" a="1"/>
  <c r="Q14" i="1" a="1"/>
  <c r="E13" i="2" a="1"/>
  <c r="I6" i="3" a="1"/>
  <c r="K12" i="1" a="1"/>
  <c r="R12" i="3" a="1"/>
  <c r="Q14" i="2" a="1"/>
  <c r="F12" i="1" a="1"/>
  <c r="H19" i="1" a="1"/>
  <c r="A17" i="2" a="1"/>
  <c r="R19" i="1" a="1"/>
  <c r="M16" i="1" a="1"/>
  <c r="J17" i="2" a="1"/>
  <c r="B20" i="3" a="1"/>
  <c r="J8" i="1" a="1"/>
  <c r="F7" i="3" a="1"/>
  <c r="Q19" i="3" a="1"/>
  <c r="D11" i="3" a="1"/>
  <c r="P7" i="2" a="1"/>
  <c r="R13" i="1" a="1"/>
  <c r="K18" i="3" a="1"/>
  <c r="R14" i="3" a="1"/>
  <c r="H19" i="2" a="1"/>
  <c r="C16" i="3" a="1"/>
  <c r="K8" i="2" a="1"/>
  <c r="F5" i="2" a="1"/>
  <c r="M12" i="1" a="1"/>
  <c r="L5" i="1" a="1"/>
  <c r="R16" i="2" a="1"/>
  <c r="F8" i="1" a="1"/>
  <c r="H13" i="1" a="1"/>
  <c r="E18" i="2" a="1"/>
  <c r="H20" i="3" a="1"/>
  <c r="N17" i="2" a="1"/>
  <c r="P17" i="1" a="1"/>
  <c r="I20" i="3" a="1"/>
  <c r="Q15" i="3" a="1"/>
  <c r="O6" i="1" a="1"/>
  <c r="M16" i="2" a="1"/>
  <c r="B18" i="2" a="1"/>
  <c r="H20" i="2" a="1"/>
  <c r="N18" i="3" a="1"/>
  <c r="M17" i="1" a="1"/>
  <c r="N14" i="1" a="1"/>
  <c r="E8" i="1" a="1"/>
  <c r="B17" i="2" a="1"/>
  <c r="D12" i="2" a="1"/>
  <c r="M9" i="2" a="1"/>
  <c r="B13" i="2" a="1"/>
  <c r="N19" i="3" a="1"/>
  <c r="M12" i="3" a="1"/>
  <c r="I10" i="2" a="1"/>
  <c r="J19" i="1" a="1"/>
  <c r="P6" i="2" a="1"/>
  <c r="J17" i="3" a="1"/>
  <c r="M15" i="2" a="1"/>
  <c r="N12" i="3" a="1"/>
  <c r="D5" i="1" a="1"/>
  <c r="R18" i="3" a="1"/>
  <c r="C13" i="2" a="1"/>
  <c r="O20" i="1" a="1"/>
  <c r="L20" i="1" a="1"/>
  <c r="D12" i="3" a="1"/>
  <c r="M18" i="2" a="1"/>
  <c r="K14" i="1" a="1"/>
  <c r="C19" i="2" a="1"/>
  <c r="N9" i="2" a="1"/>
  <c r="F12" i="3" a="1"/>
  <c r="H5" i="1" a="1"/>
  <c r="A20" i="2" a="1"/>
  <c r="K5" i="1" a="1"/>
  <c r="K15" i="2" a="1"/>
  <c r="F10" i="2" a="1"/>
  <c r="G18" i="3" a="1"/>
  <c r="J16" i="1" a="1"/>
  <c r="D10" i="3" a="1"/>
  <c r="M8" i="2" a="1"/>
  <c r="G16" i="1" a="1"/>
  <c r="J20" i="3" a="1"/>
  <c r="R10" i="1" a="1"/>
  <c r="F14" i="2" a="1"/>
  <c r="I6" i="2" a="1"/>
  <c r="R7" i="1" a="1"/>
  <c r="D10" i="2" a="1"/>
  <c r="P17" i="2" a="1"/>
  <c r="B15" i="1" a="1"/>
  <c r="K6" i="3" a="1"/>
  <c r="I11" i="1" a="1"/>
  <c r="Q19" i="1" a="1"/>
  <c r="C11" i="2" a="1"/>
  <c r="P13" i="2" a="1"/>
  <c r="A11" i="1" a="1"/>
  <c r="J18" i="3" a="1"/>
  <c r="J7" i="1" a="1"/>
  <c r="Q5" i="3" a="1"/>
  <c r="H11" i="2" a="1"/>
  <c r="R7" i="2" a="1"/>
  <c r="B18" i="1" a="1"/>
  <c r="O10" i="3" a="1"/>
  <c r="H17" i="3" a="1"/>
  <c r="Q18" i="3" a="1"/>
  <c r="H17" i="2" a="1"/>
  <c r="P17" i="3" a="1"/>
  <c r="I8" i="1" a="1"/>
  <c r="C12" i="3" a="1"/>
  <c r="G6" i="2" a="1"/>
  <c r="K10" i="2" a="1"/>
  <c r="A14" i="1" a="1"/>
  <c r="H11" i="3" a="1"/>
  <c r="R8" i="2" a="1"/>
  <c r="C17" i="1" a="1"/>
  <c r="F5" i="1" a="1"/>
  <c r="R11" i="1" a="1"/>
  <c r="B14" i="3" a="1"/>
  <c r="O12" i="3" a="1"/>
  <c r="N5" i="1" a="1"/>
  <c r="K13" i="3" a="1"/>
  <c r="H8" i="2" a="1"/>
  <c r="I5" i="1" a="1"/>
  <c r="K17" i="2" a="1"/>
  <c r="D19" i="2" a="1"/>
  <c r="I16" i="2" a="1"/>
  <c r="F13" i="1" a="1"/>
  <c r="F15" i="3" a="1"/>
  <c r="N8" i="1" a="1"/>
  <c r="E14" i="1" a="1"/>
  <c r="D5" i="3" a="1"/>
  <c r="G19" i="1" a="1"/>
  <c r="I7" i="2" a="1"/>
  <c r="B12" i="2" a="1"/>
  <c r="Q7" i="3" a="1"/>
  <c r="Q17" i="2" a="1"/>
  <c r="O19" i="1" a="1"/>
  <c r="P18" i="3" a="1"/>
  <c r="K7" i="2" a="1"/>
  <c r="D18" i="1" a="1"/>
  <c r="E19" i="1" a="1"/>
  <c r="M5" i="3" a="1"/>
  <c r="N20" i="1" a="1"/>
  <c r="D15" i="2" a="1"/>
  <c r="J14" i="1" a="1"/>
  <c r="C17" i="2" a="1"/>
  <c r="J5" i="2" a="1"/>
  <c r="M11" i="2" a="1"/>
  <c r="A8" i="2" a="1"/>
  <c r="H5" i="3" a="1"/>
  <c r="G11" i="2" a="1"/>
  <c r="F6" i="3" a="1"/>
  <c r="B11" i="2" a="1"/>
  <c r="F6" i="2" a="1"/>
  <c r="H19" i="3" a="1"/>
  <c r="D20" i="2" a="1"/>
  <c r="O8" i="3" a="1"/>
  <c r="A11" i="2" a="1"/>
  <c r="J12" i="2" a="1"/>
  <c r="H15" i="2" a="1"/>
  <c r="Q6" i="2" a="1"/>
  <c r="M20" i="3" a="1"/>
  <c r="A10" i="3" a="1"/>
  <c r="P10" i="1" a="1"/>
  <c r="M12" i="2" a="1"/>
  <c r="M8" i="1" a="1"/>
  <c r="D17" i="3" a="1"/>
  <c r="K19" i="3" a="1"/>
  <c r="M15" i="3" a="1"/>
  <c r="H9" i="3" a="1"/>
  <c r="L18" i="1" a="1"/>
  <c r="H16" i="3" a="1"/>
  <c r="A9" i="2" a="1"/>
  <c r="I13" i="1" a="1"/>
  <c r="J14" i="2" a="1"/>
  <c r="C13" i="1" a="1"/>
  <c r="N11" i="3" a="1"/>
  <c r="R19" i="3" a="1"/>
  <c r="E16" i="3" a="1"/>
  <c r="P18" i="2" a="1"/>
  <c r="A18" i="1" a="1"/>
  <c r="B7" i="1" a="1"/>
  <c r="R17" i="3" a="1"/>
  <c r="N5" i="2" a="1"/>
  <c r="G5" i="1" a="1"/>
  <c r="P14" i="2" a="1"/>
  <c r="B6" i="2" a="1"/>
  <c r="B10" i="1" a="1"/>
  <c r="R13" i="3" a="1"/>
  <c r="G17" i="2" a="1"/>
  <c r="I12" i="1" a="1"/>
  <c r="Q16" i="2" a="1"/>
  <c r="F8" i="2" a="1"/>
  <c r="G10" i="1" a="1"/>
  <c r="C11" i="3" a="1"/>
  <c r="P11" i="1" a="1"/>
  <c r="M19" i="2" a="1"/>
  <c r="D10" i="1" a="1"/>
  <c r="N19" i="1" a="1"/>
  <c r="C8" i="1" a="1"/>
  <c r="C12" i="1" a="1"/>
  <c r="Q5" i="2" a="1"/>
  <c r="F19" i="2" a="1"/>
  <c r="F10" i="1" a="1"/>
  <c r="C5" i="3" a="1"/>
  <c r="O7" i="1" a="1"/>
  <c r="R17" i="2" a="1"/>
  <c r="Q11" i="2" a="1"/>
  <c r="B8" i="3" a="1"/>
  <c r="C10" i="3" a="1"/>
  <c r="I17" i="3" a="1"/>
  <c r="Q16" i="1" a="1"/>
  <c r="P16" i="2" a="1"/>
  <c r="N8" i="2" a="1"/>
  <c r="Q6" i="3" a="1"/>
  <c r="B15" i="3" a="1"/>
  <c r="K8" i="1" a="1"/>
  <c r="M19" i="3" a="1"/>
  <c r="N16" i="1" a="1"/>
  <c r="E13" i="3" a="1"/>
  <c r="O8" i="2" a="1"/>
  <c r="M6" i="3" a="1"/>
  <c r="L13" i="1" a="1"/>
  <c r="K16" i="2" a="1"/>
  <c r="N6" i="3" a="1"/>
  <c r="D7" i="2" a="1"/>
  <c r="N6" i="2" a="1"/>
  <c r="I11" i="3" a="1"/>
  <c r="I18" i="2" a="1"/>
  <c r="C7" i="1" a="1"/>
  <c r="E5" i="2" a="1"/>
  <c r="F15" i="1" a="1"/>
  <c r="M7" i="1" a="1"/>
  <c r="R6" i="2" a="1"/>
  <c r="D16" i="2" a="1"/>
  <c r="O16" i="2" a="1"/>
  <c r="G9" i="3" a="1"/>
  <c r="C16" i="1" a="1"/>
  <c r="L6" i="1" a="1"/>
  <c r="D8" i="3" a="1"/>
  <c r="K6" i="2" a="1"/>
  <c r="Q10" i="3" a="1"/>
  <c r="K18" i="1" a="1"/>
  <c r="Q15" i="2" a="1"/>
  <c r="A15" i="2" a="1"/>
  <c r="A6" i="2" a="1"/>
  <c r="H9" i="2" a="1"/>
  <c r="F5" i="3" a="1"/>
  <c r="K18" i="2" a="1"/>
  <c r="F14" i="1" a="1"/>
  <c r="G19" i="2" a="1"/>
  <c r="O20" i="3" a="1"/>
  <c r="O16" i="3" a="1"/>
  <c r="F16" i="1" a="1"/>
  <c r="G19" i="3" a="1"/>
  <c r="G13" i="3" a="1"/>
  <c r="N16" i="2" a="1"/>
  <c r="J18" i="2" a="1"/>
  <c r="Q10" i="2" a="1"/>
  <c r="C18" i="1" a="1"/>
  <c r="K20" i="3" a="1"/>
  <c r="J13" i="1" a="1"/>
  <c r="E8" i="2" a="1"/>
  <c r="A12" i="2" a="1"/>
  <c r="C13" i="3" a="1"/>
  <c r="B14" i="2" a="1"/>
  <c r="A19" i="3" a="1"/>
  <c r="K14" i="2" a="1"/>
  <c r="G16" i="2" a="1"/>
  <c r="C9" i="2" a="1"/>
  <c r="H13" i="3" a="1"/>
  <c r="O15" i="3" a="1"/>
  <c r="M9" i="1" a="1"/>
  <c r="R20" i="3" a="1"/>
  <c r="G12" i="2" a="1"/>
  <c r="H16" i="2" a="1"/>
  <c r="M10" i="3" a="1"/>
  <c r="O11" i="3" a="1"/>
  <c r="L11" i="1" a="1"/>
  <c r="F20" i="3" a="1"/>
  <c r="H14" i="2" a="1"/>
  <c r="I8" i="2" a="1"/>
  <c r="F19" i="1" a="1"/>
  <c r="F13" i="2" a="1"/>
  <c r="G13" i="1" a="1"/>
  <c r="H15" i="3" a="1"/>
  <c r="R5" i="1" a="1"/>
  <c r="G17" i="3" a="1"/>
  <c r="E18" i="3" a="1"/>
  <c r="F16" i="3" a="1"/>
  <c r="L7" i="3" a="1"/>
  <c r="O18" i="2" a="1"/>
  <c r="A12" i="1" a="1"/>
  <c r="L6" i="2" a="1"/>
  <c r="F20" i="1" a="1"/>
  <c r="B11" i="3" a="1"/>
  <c r="M20" i="2" a="1"/>
  <c r="E10" i="3" a="1"/>
  <c r="F12" i="2" a="1"/>
  <c r="R19" i="2" a="1"/>
  <c r="H9" i="1" a="1"/>
  <c r="A7" i="1" a="1"/>
  <c r="O9" i="1" a="1"/>
  <c r="G10" i="2" a="1"/>
  <c r="N6" i="1" a="1"/>
  <c r="L17" i="1" a="1"/>
  <c r="M18" i="3" a="1"/>
  <c r="N15" i="1" a="1"/>
  <c r="N9" i="3" a="1"/>
  <c r="P16" i="1" a="1"/>
  <c r="Q7" i="1" a="1"/>
  <c r="M20" i="1" a="1"/>
  <c r="A17" i="1" a="1"/>
  <c r="K11" i="3" a="1"/>
  <c r="F11" i="3" a="1"/>
  <c r="I15" i="3" a="1"/>
  <c r="C7" i="2" a="1"/>
  <c r="G7" i="3" a="1"/>
  <c r="K19" i="2" a="1"/>
  <c r="N10" i="2" a="1"/>
  <c r="C19" i="1" a="1"/>
  <c r="P12" i="3" a="1"/>
  <c r="K17" i="3" a="1"/>
  <c r="O5" i="3" a="1"/>
  <c r="M13" i="3" a="1"/>
  <c r="F17" i="1" a="1"/>
  <c r="A20" i="1" a="1"/>
  <c r="P13" i="3" a="1"/>
  <c r="I9" i="1" a="1"/>
  <c r="L15" i="3" a="1"/>
  <c r="N20" i="2" a="1"/>
  <c r="D19" i="1" a="1"/>
  <c r="O13" i="2" a="1"/>
  <c r="F17" i="2" a="1"/>
  <c r="L6" i="3" a="1"/>
  <c r="K6" i="1" a="1"/>
  <c r="B7" i="3" a="1"/>
  <c r="K9" i="3" a="1"/>
  <c r="Q12" i="1" a="1"/>
  <c r="P20" i="3" a="1"/>
  <c r="P14" i="3" a="1"/>
  <c r="K12" i="3" a="1"/>
  <c r="A16" i="3" a="1"/>
  <c r="K10" i="1" a="1"/>
  <c r="K15" i="1" a="1"/>
  <c r="E11" i="1" a="1"/>
  <c r="B17" i="3" a="1"/>
  <c r="M17" i="2" a="1"/>
  <c r="N8" i="3" a="1"/>
  <c r="K14" i="3" a="1"/>
  <c r="A16" i="2" a="1"/>
  <c r="H10" i="2" a="1"/>
  <c r="J19" i="3" a="1"/>
  <c r="N15" i="3" a="1"/>
  <c r="A8" i="1" a="1"/>
  <c r="A20" i="3" a="1"/>
  <c r="K17" i="1" a="1"/>
  <c r="O16" i="1" a="1"/>
  <c r="D8" i="1" a="1"/>
  <c r="L19" i="1" a="1"/>
  <c r="M19" i="1" a="1"/>
  <c r="L10" i="1" a="1"/>
  <c r="H7" i="1" a="1"/>
  <c r="R14" i="2" a="1"/>
  <c r="F18" i="2" a="1"/>
  <c r="D15" i="1" a="1"/>
  <c r="O18" i="3" a="1"/>
  <c r="K11" i="1" a="1"/>
  <c r="B8" i="1" a="1"/>
  <c r="P20" i="2" a="1"/>
  <c r="R13" i="2" a="1"/>
  <c r="C11" i="1" a="1"/>
  <c r="C18" i="3" a="1"/>
  <c r="J8" i="3" a="1"/>
  <c r="R17" i="1" a="1"/>
  <c r="J11" i="3" a="1"/>
  <c r="O12" i="2" a="1"/>
  <c r="H10" i="1" a="1"/>
  <c r="N18" i="2" a="1"/>
  <c r="I17" i="2" a="1"/>
  <c r="K13" i="1" a="1"/>
  <c r="J16" i="2" a="1"/>
  <c r="C14" i="3" a="1"/>
  <c r="I5" i="3" a="1"/>
  <c r="Q8" i="1" a="1"/>
  <c r="L7" i="2" a="1"/>
  <c r="O5" i="2" a="1"/>
  <c r="D12" i="1" a="1"/>
  <c r="B5" i="1" a="1"/>
  <c r="M13" i="2" a="1"/>
  <c r="L20" i="3" a="1"/>
  <c r="I11" i="2" a="1"/>
  <c r="I19" i="2" a="1"/>
  <c r="L14" i="3" a="1"/>
  <c r="J5" i="3" a="1"/>
  <c r="F11" i="1" a="1"/>
  <c r="R9" i="2" a="1"/>
  <c r="E5" i="3" a="1"/>
  <c r="L13" i="2" a="1"/>
  <c r="P9" i="2" a="1"/>
  <c r="C20" i="3" a="1"/>
  <c r="K11" i="2" a="1"/>
  <c r="G11" i="1" a="1"/>
  <c r="E14" i="2" a="1"/>
  <c r="J6" i="3" a="1"/>
  <c r="B9" i="2" a="1"/>
  <c r="H18" i="3" a="1"/>
  <c r="C9" i="3" a="1"/>
  <c r="E11" i="2" a="1"/>
  <c r="D9" i="1" a="1"/>
  <c r="N10" i="1" a="1"/>
  <c r="E10" i="1" a="1"/>
  <c r="C20" i="1" a="1"/>
  <c r="D7" i="3" a="1"/>
  <c r="G11" i="3" a="1"/>
  <c r="B13" i="3" a="1"/>
  <c r="D18" i="3" a="1"/>
  <c r="B6" i="1" a="1"/>
  <c r="H17" i="1" a="1"/>
  <c r="C15" i="3" a="1"/>
  <c r="R9" i="3" a="1"/>
  <c r="D8" i="2" a="1"/>
  <c r="P7" i="3" a="1"/>
  <c r="E15" i="3" a="1"/>
  <c r="P10" i="3" a="1"/>
  <c r="D11" i="2" a="1"/>
  <c r="D14" i="2" a="1"/>
  <c r="C18" i="2" a="1"/>
  <c r="L17" i="2" a="1"/>
  <c r="B10" i="3" a="1"/>
  <c r="I20" i="1" a="1"/>
  <c r="K7" i="3" a="1"/>
  <c r="E17" i="2" a="1"/>
  <c r="B16" i="1" a="1"/>
  <c r="A10" i="2" a="1"/>
  <c r="D14" i="3" a="1"/>
  <c r="P5" i="3" a="1"/>
  <c r="E6" i="2" a="1"/>
  <c r="P19" i="2" a="1"/>
  <c r="R15" i="1" a="1"/>
  <c r="R7" i="3" a="1"/>
  <c r="E9" i="2" a="1"/>
  <c r="L13" i="3" a="1"/>
  <c r="O14" i="1" a="1"/>
  <c r="H10" i="3" a="1"/>
  <c r="L15" i="1" a="1"/>
  <c r="M11" i="1" a="1"/>
  <c r="C7" i="3" a="1"/>
  <c r="Q18" i="2" a="1"/>
  <c r="L19" i="2" a="1"/>
  <c r="P8" i="2" a="1"/>
  <c r="B11" i="1" a="1"/>
  <c r="G14" i="3" a="1"/>
  <c r="O7" i="2" a="1"/>
  <c r="H7" i="3" a="1"/>
  <c r="C6" i="1" a="1"/>
  <c r="C10" i="1" a="1"/>
  <c r="R15" i="3" a="1"/>
  <c r="H18" i="1" a="1"/>
  <c r="O17" i="2" a="1"/>
  <c r="Q10" i="1" a="1"/>
  <c r="K5" i="2" a="1"/>
  <c r="B17" i="1" a="1"/>
  <c r="R11" i="3" a="1"/>
  <c r="B13" i="1" a="1"/>
  <c r="I13" i="2" a="1"/>
  <c r="J5" i="1" a="1"/>
  <c r="L20" i="2" a="1"/>
  <c r="A7" i="3" a="1"/>
  <c r="I18" i="1" a="1"/>
  <c r="N7" i="1" a="1"/>
  <c r="P7" i="1" a="1"/>
  <c r="Q8" i="2" a="1"/>
  <c r="I16" i="3" a="1"/>
  <c r="H6" i="1" a="1"/>
  <c r="G8" i="1" a="1"/>
  <c r="M10" i="1" a="1"/>
  <c r="L16" i="2" a="1"/>
  <c r="L9" i="2" a="1"/>
  <c r="H8" i="1" a="1"/>
  <c r="G20" i="1" a="1"/>
  <c r="P14" i="1" a="1"/>
  <c r="L10" i="3" a="1"/>
  <c r="K13" i="2" a="1"/>
  <c r="F7" i="2" a="1"/>
  <c r="I18" i="3" a="1"/>
  <c r="P18" i="1" a="1"/>
  <c r="Q20" i="1" a="1"/>
  <c r="A5" i="3" a="1"/>
  <c r="F10" i="3" a="1"/>
  <c r="B6" i="3" a="1"/>
  <c r="R5" i="3" a="1"/>
  <c r="B8" i="2" a="1"/>
  <c r="F11" i="2" a="1"/>
  <c r="E9" i="3" a="1"/>
  <c r="G16" i="3" a="1"/>
  <c r="N17" i="3" a="1"/>
  <c r="N19" i="2" a="1"/>
  <c r="R12" i="2" a="1"/>
  <c r="N5" i="3" a="1"/>
  <c r="N13" i="2" a="1"/>
  <c r="E7" i="3" a="1"/>
  <c r="M7" i="2" a="1"/>
  <c r="M11" i="3" a="1"/>
  <c r="A12" i="3" a="1"/>
  <c r="P15" i="1" a="1"/>
  <c r="B18" i="3" a="1"/>
  <c r="O14" i="2" a="1"/>
  <c r="C8" i="3" a="1"/>
  <c r="P13" i="1" a="1"/>
  <c r="Q12" i="2" a="1"/>
  <c r="C15" i="1" a="1"/>
  <c r="D6" i="1" a="1"/>
  <c r="K7" i="1" a="1"/>
  <c r="B19" i="2" a="1"/>
  <c r="Q15" i="1" a="1"/>
  <c r="G20" i="2" a="1"/>
  <c r="E16" i="2" a="1"/>
  <c r="M14" i="2" a="1"/>
  <c r="O9" i="3" a="1"/>
  <c r="P15" i="3" a="1"/>
  <c r="K5" i="3" a="1"/>
  <c r="L10" i="2" a="1"/>
  <c r="O13" i="3" a="1"/>
  <c r="P11" i="3" a="1"/>
  <c r="Q13" i="1" a="1"/>
  <c r="E6" i="3" a="1"/>
  <c r="O20" i="2" a="1"/>
  <c r="E10" i="2" a="1"/>
  <c r="I9" i="3" a="1"/>
  <c r="J7" i="3" a="1"/>
  <c r="P19" i="1" a="1"/>
  <c r="F17" i="3" a="1"/>
  <c r="C20" i="2" a="1"/>
  <c r="J9" i="2" a="1"/>
  <c r="L5" i="3" a="1"/>
  <c r="J14" i="3" a="1"/>
  <c r="G7" i="1" a="1"/>
  <c r="D16" i="1" a="1"/>
  <c r="L14" i="2" a="1"/>
  <c r="K15" i="3" a="1"/>
  <c r="B5" i="2" a="1"/>
  <c r="L9" i="3" a="1"/>
  <c r="C16" i="2" a="1"/>
  <c r="O9" i="2" a="1"/>
  <c r="L18" i="3" a="1"/>
  <c r="J10" i="3" a="1"/>
  <c r="G9" i="1" a="1"/>
  <c r="M13" i="1" a="1"/>
  <c r="E19" i="3" a="1"/>
  <c r="M16" i="3" a="1"/>
  <c r="R20" i="2" a="1"/>
  <c r="G18" i="1" a="1"/>
  <c r="H20" i="1" a="1"/>
  <c r="D20" i="1" a="1"/>
  <c r="P5" i="2" a="1"/>
  <c r="E20" i="1" a="1"/>
  <c r="K16" i="3" a="1"/>
  <c r="L17" i="3" a="1"/>
  <c r="D20" i="3" a="1"/>
  <c r="K9" i="2" a="1"/>
  <c r="H8" i="3" a="1"/>
  <c r="I13" i="3" a="1"/>
  <c r="N14" i="2" a="1"/>
  <c r="D13" i="1" a="1"/>
  <c r="L8" i="3" a="1"/>
  <c r="L12" i="3" a="1"/>
  <c r="B7" i="2" a="1"/>
  <c r="C10" i="2" a="1"/>
  <c r="N10" i="3" a="1"/>
  <c r="B9" i="1" a="1"/>
  <c r="D11" i="1" a="1"/>
  <c r="A14" i="3" a="1"/>
  <c r="C6" i="2" a="1"/>
  <c r="Q13" i="3" a="1"/>
  <c r="Q9" i="3" a="1"/>
  <c r="B16" i="2" a="1"/>
  <c r="Q17" i="3" a="1"/>
  <c r="O15" i="1" a="1"/>
  <c r="B20" i="1" a="1"/>
  <c r="Q18" i="1" a="1"/>
  <c r="A16" i="1" a="1"/>
  <c r="R12" i="1" a="1"/>
  <c r="R15" i="2" a="1"/>
  <c r="A18" i="2" a="1"/>
  <c r="O8" i="1" a="1"/>
  <c r="J13" i="2" a="1"/>
  <c r="J19" i="2" a="1"/>
  <c r="P8" i="1" a="1"/>
  <c r="K10" i="3" a="1"/>
  <c r="K16" i="1" a="1"/>
  <c r="N15" i="2" a="1"/>
  <c r="O11" i="1" a="1"/>
  <c r="M15" i="1" a="1"/>
  <c r="E8" i="3" a="1"/>
  <c r="D17" i="1" a="1"/>
  <c r="H12" i="2" a="1"/>
  <c r="L15" i="2" a="1"/>
  <c r="B5" i="3" a="1"/>
  <c r="D6" i="3" a="1"/>
  <c r="N18" i="1" a="1"/>
  <c r="E13" i="1" a="1"/>
  <c r="L7" i="1" a="1"/>
  <c r="N13" i="1" a="1"/>
  <c r="B14" i="1" a="1"/>
  <c r="D5" i="2" a="1"/>
  <c r="D17" i="2" a="1"/>
  <c r="A5" i="2" a="1"/>
  <c r="G18" i="2" a="1"/>
  <c r="F16" i="2" a="1"/>
  <c r="G10" i="3" a="1"/>
  <c r="H12" i="1" a="1"/>
  <c r="C19" i="3" a="1"/>
  <c r="R20" i="1" a="1"/>
  <c r="O5" i="1" a="1"/>
  <c r="R11" i="2" a="1"/>
  <c r="G6" i="3" a="1"/>
  <c r="G14" i="1" a="1"/>
  <c r="J9" i="3" a="1"/>
  <c r="R8" i="1" a="1"/>
  <c r="G7" i="2" a="1"/>
  <c r="A18" i="3" a="1"/>
  <c r="A13" i="3" a="1"/>
  <c r="P12" i="1" a="1"/>
  <c r="C8" i="2" a="1"/>
  <c r="H18" i="2" a="1"/>
  <c r="M18" i="1" a="1"/>
  <c r="G20" i="3" a="1"/>
  <c r="O7" i="3" a="1"/>
  <c r="Q6" i="1" a="1"/>
  <c r="R6" i="1" a="1"/>
  <c r="F9" i="2" a="1"/>
  <c r="A9" i="3" a="1"/>
  <c r="L8" i="1" a="1"/>
  <c r="I5" i="2" a="1"/>
  <c r="G15" i="3" a="1"/>
  <c r="R16" i="1" a="1"/>
  <c r="I20" i="2" a="1"/>
  <c r="I19" i="1" a="1"/>
  <c r="F19" i="3" a="1"/>
  <c r="Q20" i="3" a="1"/>
  <c r="G5" i="2" a="1"/>
  <c r="H12" i="3" a="1"/>
  <c r="B12" i="3" a="1"/>
  <c r="L14" i="1" a="1"/>
  <c r="F14" i="3" a="1"/>
  <c r="E7" i="2" a="1"/>
  <c r="I19" i="3" a="1"/>
  <c r="H14" i="3" a="1"/>
  <c r="I10" i="3" a="1"/>
  <c r="P6" i="1" a="1"/>
  <c r="D9" i="2" a="1"/>
  <c r="N9" i="1" a="1"/>
  <c r="O6" i="2" a="1"/>
  <c r="N13" i="3" a="1"/>
  <c r="N14" i="3" a="1"/>
  <c r="O17" i="1" a="1"/>
  <c r="B12" i="1" a="1"/>
  <c r="A13" i="1" a="1"/>
  <c r="I9" i="2" a="1"/>
  <c r="F13" i="3" a="1"/>
  <c r="O10" i="1" a="1"/>
  <c r="D16" i="3" a="1"/>
  <c r="P8" i="3" a="1"/>
  <c r="Q19" i="2" a="1"/>
  <c r="F26" i="4" l="1"/>
  <c r="F23" i="4"/>
  <c r="F30" i="4"/>
  <c r="F41" i="4"/>
  <c r="F37" i="4"/>
  <c r="F33" i="4"/>
  <c r="F29" i="4"/>
  <c r="F25" i="4"/>
  <c r="F40" i="4"/>
  <c r="F36" i="4"/>
  <c r="F32" i="4"/>
  <c r="F28" i="4"/>
  <c r="F34" i="4"/>
  <c r="F24" i="4"/>
  <c r="F38" i="4"/>
  <c r="F39" i="4"/>
  <c r="F35" i="4"/>
  <c r="F31" i="4"/>
  <c r="F27" i="4"/>
  <c r="F4" i="4"/>
  <c r="G46" i="4"/>
  <c r="F7" i="4"/>
  <c r="F20" i="4"/>
  <c r="G62" i="4"/>
  <c r="F16" i="4"/>
  <c r="G58" i="4"/>
  <c r="F2" i="4"/>
  <c r="F15" i="4"/>
  <c r="F9" i="4"/>
  <c r="F5" i="4"/>
  <c r="F19" i="4"/>
  <c r="F12" i="4"/>
  <c r="F14" i="4"/>
  <c r="G56" i="4"/>
  <c r="F3" i="4"/>
  <c r="F18" i="4"/>
  <c r="G60" i="4"/>
  <c r="F6" i="4"/>
  <c r="F10" i="4"/>
  <c r="F13" i="4"/>
  <c r="F8" i="4"/>
  <c r="G50" i="4"/>
  <c r="F17" i="4"/>
  <c r="F11" i="4"/>
  <c r="E40" i="4"/>
  <c r="E38" i="4"/>
  <c r="E39" i="4"/>
  <c r="E41" i="4"/>
  <c r="E18" i="4"/>
  <c r="E17" i="4"/>
  <c r="E20" i="4"/>
  <c r="E19" i="4"/>
  <c r="C61" i="4"/>
  <c r="B60" i="4"/>
  <c r="B62" i="4"/>
  <c r="C62" i="4"/>
  <c r="B59" i="4"/>
  <c r="C60" i="4"/>
  <c r="B61" i="4"/>
  <c r="C59" i="4"/>
  <c r="A13" i="2"/>
  <c r="Q9" i="2"/>
  <c r="C17" i="2"/>
  <c r="N19" i="3"/>
  <c r="E14" i="3"/>
  <c r="H11" i="1"/>
  <c r="B28" i="4" s="1"/>
  <c r="I20" i="1"/>
  <c r="A16" i="1"/>
  <c r="L17" i="2"/>
  <c r="R9" i="3"/>
  <c r="P13" i="3"/>
  <c r="L6" i="1"/>
  <c r="K5" i="1"/>
  <c r="N15" i="2"/>
  <c r="M12" i="3"/>
  <c r="B13" i="2"/>
  <c r="J15" i="2"/>
  <c r="J10" i="1"/>
  <c r="N19" i="2"/>
  <c r="Q18" i="1"/>
  <c r="A15" i="2"/>
  <c r="C15" i="3"/>
  <c r="A20" i="1"/>
  <c r="C16" i="1"/>
  <c r="N8" i="3"/>
  <c r="D14" i="3"/>
  <c r="J14" i="1"/>
  <c r="M9" i="2"/>
  <c r="R16" i="3"/>
  <c r="R18" i="2"/>
  <c r="P8" i="1"/>
  <c r="B20" i="1"/>
  <c r="F17" i="2"/>
  <c r="H17" i="1"/>
  <c r="B34" i="4" s="1"/>
  <c r="F17" i="1"/>
  <c r="G9" i="3"/>
  <c r="M12" i="2"/>
  <c r="M7" i="2"/>
  <c r="D15" i="2"/>
  <c r="C11" i="4" s="1"/>
  <c r="D12" i="2"/>
  <c r="C8" i="4" s="1"/>
  <c r="L9" i="1"/>
  <c r="G12" i="3"/>
  <c r="K6" i="1"/>
  <c r="O15" i="1"/>
  <c r="C18" i="2"/>
  <c r="B6" i="1"/>
  <c r="M13" i="3"/>
  <c r="O16" i="2"/>
  <c r="D17" i="1"/>
  <c r="B13" i="4" s="1"/>
  <c r="B12" i="1"/>
  <c r="N20" i="1"/>
  <c r="B17" i="2"/>
  <c r="O14" i="3"/>
  <c r="Q9" i="1"/>
  <c r="H9" i="2"/>
  <c r="C26" i="4" s="1"/>
  <c r="Q17" i="3"/>
  <c r="G16" i="3"/>
  <c r="D18" i="3"/>
  <c r="O5" i="3"/>
  <c r="D16" i="2"/>
  <c r="C12" i="4" s="1"/>
  <c r="G13" i="3"/>
  <c r="P14" i="3"/>
  <c r="M5" i="3"/>
  <c r="E8" i="1"/>
  <c r="E17" i="3"/>
  <c r="E15" i="1"/>
  <c r="N9" i="1"/>
  <c r="B16" i="2"/>
  <c r="Q15" i="2"/>
  <c r="B13" i="3"/>
  <c r="K17" i="3"/>
  <c r="R6" i="2"/>
  <c r="F18" i="1"/>
  <c r="D12" i="3"/>
  <c r="E19" i="1"/>
  <c r="N14" i="1"/>
  <c r="H5" i="2"/>
  <c r="Q20" i="2"/>
  <c r="N17" i="3"/>
  <c r="Q9" i="3"/>
  <c r="D14" i="2"/>
  <c r="C10" i="4" s="1"/>
  <c r="G11" i="3"/>
  <c r="P12" i="3"/>
  <c r="M7" i="1"/>
  <c r="Q19" i="2"/>
  <c r="O8" i="3"/>
  <c r="D18" i="1"/>
  <c r="B14" i="4" s="1"/>
  <c r="M17" i="1"/>
  <c r="N11" i="2"/>
  <c r="E12" i="2"/>
  <c r="B10" i="3"/>
  <c r="Q13" i="3"/>
  <c r="O13" i="2"/>
  <c r="D7" i="3"/>
  <c r="C19" i="1"/>
  <c r="F15" i="1"/>
  <c r="O14" i="1"/>
  <c r="N7" i="2"/>
  <c r="K7" i="2"/>
  <c r="N18" i="3"/>
  <c r="E12" i="3"/>
  <c r="P12" i="2"/>
  <c r="J19" i="2"/>
  <c r="C6" i="2"/>
  <c r="K18" i="1"/>
  <c r="C20" i="1"/>
  <c r="N10" i="2"/>
  <c r="E5" i="2"/>
  <c r="P13" i="1"/>
  <c r="K20" i="2"/>
  <c r="P18" i="3"/>
  <c r="H20" i="2"/>
  <c r="C37" i="4" s="1"/>
  <c r="Q11" i="3"/>
  <c r="K8" i="3"/>
  <c r="A6" i="2"/>
  <c r="A14" i="3"/>
  <c r="E9" i="3"/>
  <c r="E10" i="1"/>
  <c r="K19" i="2"/>
  <c r="C7" i="1"/>
  <c r="G12" i="1"/>
  <c r="F14" i="1"/>
  <c r="O19" i="1"/>
  <c r="B18" i="2"/>
  <c r="L5" i="2"/>
  <c r="B9" i="3"/>
  <c r="L6" i="3"/>
  <c r="D11" i="1"/>
  <c r="B7" i="4" s="1"/>
  <c r="Q10" i="3"/>
  <c r="N10" i="1"/>
  <c r="G7" i="3"/>
  <c r="I18" i="2"/>
  <c r="A20" i="2"/>
  <c r="A10" i="2"/>
  <c r="Q17" i="2"/>
  <c r="M16" i="2"/>
  <c r="C5" i="1"/>
  <c r="G15" i="1"/>
  <c r="D9" i="2"/>
  <c r="C5" i="4" s="1"/>
  <c r="B9" i="1"/>
  <c r="D11" i="2"/>
  <c r="C7" i="4" s="1"/>
  <c r="D9" i="1"/>
  <c r="B5" i="4" s="1"/>
  <c r="C7" i="2"/>
  <c r="I11" i="3"/>
  <c r="M17" i="2"/>
  <c r="E7" i="3"/>
  <c r="Q7" i="3"/>
  <c r="O6" i="1"/>
  <c r="D18" i="2"/>
  <c r="C14" i="4" s="1"/>
  <c r="N17" i="1"/>
  <c r="J13" i="2"/>
  <c r="N10" i="3"/>
  <c r="D19" i="1"/>
  <c r="B15" i="4" s="1"/>
  <c r="E11" i="2"/>
  <c r="I15" i="3"/>
  <c r="N6" i="2"/>
  <c r="P10" i="1"/>
  <c r="O17" i="1"/>
  <c r="B12" i="2"/>
  <c r="Q15" i="3"/>
  <c r="R10" i="3"/>
  <c r="G6" i="1"/>
  <c r="P6" i="1"/>
  <c r="C10" i="2"/>
  <c r="F11" i="2"/>
  <c r="C9" i="3"/>
  <c r="F11" i="3"/>
  <c r="D7" i="2"/>
  <c r="C3" i="4" s="1"/>
  <c r="G19" i="3"/>
  <c r="P20" i="3"/>
  <c r="I7" i="2"/>
  <c r="I20" i="3"/>
  <c r="C9" i="1"/>
  <c r="F9" i="1"/>
  <c r="O8" i="1"/>
  <c r="B7" i="2"/>
  <c r="K6" i="2"/>
  <c r="H18" i="3"/>
  <c r="K11" i="3"/>
  <c r="N6" i="3"/>
  <c r="H14" i="1"/>
  <c r="B31" i="4" s="1"/>
  <c r="K16" i="1"/>
  <c r="G19" i="1"/>
  <c r="P17" i="1"/>
  <c r="C12" i="2"/>
  <c r="L12" i="2"/>
  <c r="I10" i="3"/>
  <c r="L12" i="3"/>
  <c r="P10" i="3"/>
  <c r="B9" i="2"/>
  <c r="A17" i="1"/>
  <c r="K16" i="2"/>
  <c r="P8" i="3"/>
  <c r="L20" i="1"/>
  <c r="D5" i="3"/>
  <c r="N17" i="2"/>
  <c r="L16" i="1"/>
  <c r="C17" i="3"/>
  <c r="A18" i="2"/>
  <c r="L8" i="3"/>
  <c r="N20" i="2"/>
  <c r="J6" i="3"/>
  <c r="M20" i="1"/>
  <c r="L13" i="1"/>
  <c r="L13" i="3"/>
  <c r="D20" i="2"/>
  <c r="C16" i="4" s="1"/>
  <c r="E14" i="1"/>
  <c r="H20" i="3"/>
  <c r="Q13" i="2"/>
  <c r="P16" i="3"/>
  <c r="H14" i="3"/>
  <c r="D13" i="1"/>
  <c r="B9" i="4" s="1"/>
  <c r="E15" i="3"/>
  <c r="E14" i="2"/>
  <c r="Q7" i="1"/>
  <c r="M6" i="3"/>
  <c r="E8" i="3"/>
  <c r="K12" i="2"/>
  <c r="N8" i="1"/>
  <c r="E18" i="2"/>
  <c r="E12" i="1"/>
  <c r="M17" i="3"/>
  <c r="I19" i="3"/>
  <c r="N14" i="2"/>
  <c r="B8" i="2"/>
  <c r="G11" i="1"/>
  <c r="P16" i="1"/>
  <c r="O8" i="2"/>
  <c r="C8" i="3"/>
  <c r="A19" i="2"/>
  <c r="F15" i="3"/>
  <c r="H13" i="1"/>
  <c r="B30" i="4" s="1"/>
  <c r="Q11" i="1"/>
  <c r="I15" i="2"/>
  <c r="R15" i="2"/>
  <c r="I13" i="3"/>
  <c r="L15" i="3"/>
  <c r="K11" i="2"/>
  <c r="N9" i="3"/>
  <c r="E13" i="3"/>
  <c r="E15" i="2"/>
  <c r="B16" i="1"/>
  <c r="F13" i="1"/>
  <c r="F8" i="1"/>
  <c r="O18" i="1"/>
  <c r="B15" i="2"/>
  <c r="E7" i="2"/>
  <c r="H8" i="3"/>
  <c r="R5" i="3"/>
  <c r="C20" i="3"/>
  <c r="N15" i="1"/>
  <c r="N16" i="1"/>
  <c r="H5" i="1"/>
  <c r="Q12" i="1"/>
  <c r="I16" i="2"/>
  <c r="R16" i="2"/>
  <c r="I14" i="3"/>
  <c r="L16" i="3"/>
  <c r="F14" i="3"/>
  <c r="K9" i="2"/>
  <c r="P7" i="3"/>
  <c r="P9" i="2"/>
  <c r="M18" i="3"/>
  <c r="M19" i="3"/>
  <c r="A10" i="3"/>
  <c r="N14" i="3"/>
  <c r="D19" i="2"/>
  <c r="C15" i="4" s="1"/>
  <c r="L5" i="1"/>
  <c r="G17" i="1"/>
  <c r="E9" i="1"/>
  <c r="L14" i="1"/>
  <c r="D20" i="3"/>
  <c r="D8" i="3"/>
  <c r="L13" i="2"/>
  <c r="L17" i="1"/>
  <c r="K8" i="1"/>
  <c r="B17" i="3"/>
  <c r="N13" i="2"/>
  <c r="K17" i="2"/>
  <c r="M12" i="1"/>
  <c r="J20" i="2"/>
  <c r="H13" i="2"/>
  <c r="C30" i="4" s="1"/>
  <c r="R12" i="1"/>
  <c r="L17" i="3"/>
  <c r="B6" i="3"/>
  <c r="E5" i="3"/>
  <c r="N6" i="1"/>
  <c r="B15" i="3"/>
  <c r="E17" i="1"/>
  <c r="K18" i="2"/>
  <c r="I5" i="1"/>
  <c r="F5" i="2"/>
  <c r="B20" i="2"/>
  <c r="D14" i="1"/>
  <c r="B10" i="4" s="1"/>
  <c r="B12" i="3"/>
  <c r="K16" i="3"/>
  <c r="F10" i="3"/>
  <c r="R9" i="2"/>
  <c r="G10" i="2"/>
  <c r="Q6" i="3"/>
  <c r="F16" i="1"/>
  <c r="O20" i="1"/>
  <c r="H8" i="2"/>
  <c r="C25" i="4" s="1"/>
  <c r="K8" i="2"/>
  <c r="B19" i="3"/>
  <c r="Q12" i="3"/>
  <c r="H12" i="3"/>
  <c r="E20" i="1"/>
  <c r="I9" i="1"/>
  <c r="F11" i="1"/>
  <c r="O9" i="1"/>
  <c r="N8" i="2"/>
  <c r="E9" i="2"/>
  <c r="H19" i="3"/>
  <c r="K13" i="3"/>
  <c r="C16" i="3"/>
  <c r="A9" i="1"/>
  <c r="J15" i="1"/>
  <c r="G5" i="2"/>
  <c r="P5" i="2"/>
  <c r="A5" i="3"/>
  <c r="J5" i="3"/>
  <c r="A7" i="1"/>
  <c r="P16" i="2"/>
  <c r="D16" i="3"/>
  <c r="E7" i="1"/>
  <c r="N5" i="1"/>
  <c r="H19" i="2"/>
  <c r="C36" i="4" s="1"/>
  <c r="E19" i="2"/>
  <c r="B16" i="3"/>
  <c r="Q20" i="3"/>
  <c r="D20" i="1"/>
  <c r="B16" i="4" s="1"/>
  <c r="D8" i="2"/>
  <c r="C4" i="4" s="1"/>
  <c r="L14" i="3"/>
  <c r="H9" i="1"/>
  <c r="B26" i="4" s="1"/>
  <c r="Q16" i="1"/>
  <c r="O14" i="2"/>
  <c r="F15" i="2"/>
  <c r="O12" i="3"/>
  <c r="R14" i="3"/>
  <c r="M14" i="1"/>
  <c r="C15" i="2"/>
  <c r="F19" i="3"/>
  <c r="H20" i="1"/>
  <c r="B37" i="4" s="1"/>
  <c r="Q20" i="1"/>
  <c r="I19" i="2"/>
  <c r="R19" i="2"/>
  <c r="I17" i="3"/>
  <c r="L19" i="3"/>
  <c r="E17" i="2"/>
  <c r="B14" i="3"/>
  <c r="K18" i="3"/>
  <c r="M9" i="3"/>
  <c r="H15" i="1"/>
  <c r="B32" i="4" s="1"/>
  <c r="I19" i="1"/>
  <c r="G18" i="1"/>
  <c r="P18" i="1"/>
  <c r="I11" i="2"/>
  <c r="F12" i="2"/>
  <c r="C10" i="3"/>
  <c r="F12" i="3"/>
  <c r="K9" i="3"/>
  <c r="R11" i="1"/>
  <c r="R13" i="1"/>
  <c r="I16" i="1"/>
  <c r="R14" i="1"/>
  <c r="I20" i="2"/>
  <c r="R20" i="2"/>
  <c r="I18" i="3"/>
  <c r="L20" i="3"/>
  <c r="E10" i="3"/>
  <c r="B8" i="3"/>
  <c r="E11" i="1"/>
  <c r="N13" i="3"/>
  <c r="F5" i="1"/>
  <c r="P7" i="2"/>
  <c r="E16" i="1"/>
  <c r="A7" i="2"/>
  <c r="R16" i="1"/>
  <c r="M16" i="3"/>
  <c r="F7" i="2"/>
  <c r="M13" i="2"/>
  <c r="M20" i="2"/>
  <c r="Q11" i="2"/>
  <c r="M20" i="3"/>
  <c r="C13" i="2"/>
  <c r="C17" i="1"/>
  <c r="D11" i="3"/>
  <c r="E20" i="2"/>
  <c r="F7" i="1"/>
  <c r="G15" i="3"/>
  <c r="E19" i="3"/>
  <c r="K13" i="2"/>
  <c r="B5" i="1"/>
  <c r="B11" i="3"/>
  <c r="R17" i="2"/>
  <c r="M15" i="1"/>
  <c r="N5" i="3"/>
  <c r="R8" i="2"/>
  <c r="Q19" i="3"/>
  <c r="N12" i="1"/>
  <c r="E20" i="3"/>
  <c r="I5" i="2"/>
  <c r="M13" i="1"/>
  <c r="L10" i="3"/>
  <c r="D12" i="1"/>
  <c r="B8" i="4" s="1"/>
  <c r="F20" i="1"/>
  <c r="O7" i="1"/>
  <c r="C5" i="2"/>
  <c r="F6" i="2"/>
  <c r="H11" i="3"/>
  <c r="F7" i="3"/>
  <c r="P6" i="3"/>
  <c r="K20" i="1"/>
  <c r="L8" i="1"/>
  <c r="G9" i="1"/>
  <c r="P14" i="1"/>
  <c r="O5" i="2"/>
  <c r="L6" i="2"/>
  <c r="C5" i="3"/>
  <c r="R7" i="3"/>
  <c r="Q16" i="3"/>
  <c r="A14" i="1"/>
  <c r="J8" i="1"/>
  <c r="G9" i="2"/>
  <c r="P11" i="2"/>
  <c r="A9" i="3"/>
  <c r="J10" i="3"/>
  <c r="G20" i="1"/>
  <c r="L7" i="2"/>
  <c r="A12" i="1"/>
  <c r="F10" i="1"/>
  <c r="O10" i="1"/>
  <c r="B10" i="2"/>
  <c r="K10" i="2"/>
  <c r="B20" i="3"/>
  <c r="Q14" i="3"/>
  <c r="J20" i="1"/>
  <c r="F9" i="2"/>
  <c r="L18" i="3"/>
  <c r="H8" i="1"/>
  <c r="B25" i="4" s="1"/>
  <c r="Q8" i="1"/>
  <c r="O18" i="2"/>
  <c r="F19" i="2"/>
  <c r="O16" i="3"/>
  <c r="R18" i="3"/>
  <c r="G6" i="2"/>
  <c r="J17" i="2"/>
  <c r="R6" i="3"/>
  <c r="I7" i="1"/>
  <c r="R6" i="1"/>
  <c r="O9" i="2"/>
  <c r="L9" i="2"/>
  <c r="I5" i="3"/>
  <c r="L7" i="3"/>
  <c r="Q5" i="2"/>
  <c r="B18" i="3"/>
  <c r="K10" i="3"/>
  <c r="C12" i="3"/>
  <c r="M16" i="1"/>
  <c r="M5" i="1"/>
  <c r="H16" i="1"/>
  <c r="B33" i="4" s="1"/>
  <c r="Q6" i="1"/>
  <c r="C16" i="2"/>
  <c r="L16" i="2"/>
  <c r="C14" i="3"/>
  <c r="F16" i="3"/>
  <c r="C12" i="1"/>
  <c r="N9" i="2"/>
  <c r="B11" i="2"/>
  <c r="I8" i="1"/>
  <c r="R19" i="1"/>
  <c r="O11" i="2"/>
  <c r="L11" i="2"/>
  <c r="O7" i="3"/>
  <c r="L9" i="3"/>
  <c r="M10" i="1"/>
  <c r="J16" i="2"/>
  <c r="E18" i="3"/>
  <c r="C8" i="1"/>
  <c r="N11" i="1"/>
  <c r="D15" i="3"/>
  <c r="P17" i="3"/>
  <c r="A17" i="2"/>
  <c r="P9" i="1"/>
  <c r="B19" i="1"/>
  <c r="G20" i="3"/>
  <c r="B5" i="2"/>
  <c r="G8" i="1"/>
  <c r="K13" i="1"/>
  <c r="G17" i="3"/>
  <c r="N19" i="1"/>
  <c r="K15" i="1"/>
  <c r="B7" i="3"/>
  <c r="H17" i="2"/>
  <c r="C34" i="4" s="1"/>
  <c r="H19" i="1"/>
  <c r="B36" i="4" s="1"/>
  <c r="N12" i="2"/>
  <c r="A6" i="3"/>
  <c r="M18" i="1"/>
  <c r="K15" i="3"/>
  <c r="H6" i="1"/>
  <c r="B23" i="4" s="1"/>
  <c r="I17" i="2"/>
  <c r="R5" i="1"/>
  <c r="D10" i="1"/>
  <c r="B6" i="4" s="1"/>
  <c r="Q6" i="2"/>
  <c r="F18" i="3"/>
  <c r="Q18" i="3"/>
  <c r="F12" i="1"/>
  <c r="Q5" i="1"/>
  <c r="E6" i="1"/>
  <c r="H18" i="2"/>
  <c r="C35" i="4" s="1"/>
  <c r="L14" i="2"/>
  <c r="I16" i="3"/>
  <c r="N18" i="2"/>
  <c r="H15" i="3"/>
  <c r="M19" i="2"/>
  <c r="R15" i="1"/>
  <c r="K7" i="3"/>
  <c r="H17" i="3"/>
  <c r="Q14" i="2"/>
  <c r="E11" i="3"/>
  <c r="F6" i="1"/>
  <c r="C8" i="2"/>
  <c r="D16" i="1"/>
  <c r="B12" i="4" s="1"/>
  <c r="Q8" i="2"/>
  <c r="H10" i="1"/>
  <c r="B27" i="4" s="1"/>
  <c r="G13" i="1"/>
  <c r="P11" i="1"/>
  <c r="I12" i="2"/>
  <c r="R12" i="2"/>
  <c r="O10" i="3"/>
  <c r="R12" i="3"/>
  <c r="D19" i="3"/>
  <c r="P5" i="1"/>
  <c r="P12" i="1"/>
  <c r="G7" i="1"/>
  <c r="P7" i="1"/>
  <c r="O12" i="2"/>
  <c r="F13" i="2"/>
  <c r="C11" i="3"/>
  <c r="F13" i="3"/>
  <c r="D5" i="1"/>
  <c r="B18" i="1"/>
  <c r="K12" i="1"/>
  <c r="G13" i="2"/>
  <c r="P15" i="2"/>
  <c r="A13" i="3"/>
  <c r="J14" i="3"/>
  <c r="N7" i="1"/>
  <c r="J11" i="3"/>
  <c r="F19" i="1"/>
  <c r="G10" i="1"/>
  <c r="P15" i="1"/>
  <c r="O6" i="2"/>
  <c r="R7" i="2"/>
  <c r="I6" i="3"/>
  <c r="F9" i="3"/>
  <c r="P20" i="1"/>
  <c r="A18" i="3"/>
  <c r="L5" i="3"/>
  <c r="I18" i="1"/>
  <c r="R17" i="1"/>
  <c r="I8" i="2"/>
  <c r="F8" i="2"/>
  <c r="O20" i="3"/>
  <c r="F6" i="3"/>
  <c r="H11" i="2"/>
  <c r="C28" i="4" s="1"/>
  <c r="E13" i="2"/>
  <c r="A6" i="1"/>
  <c r="J6" i="1"/>
  <c r="G7" i="2"/>
  <c r="J9" i="2"/>
  <c r="A7" i="3"/>
  <c r="J8" i="3"/>
  <c r="H14" i="2"/>
  <c r="C31" i="4" s="1"/>
  <c r="Q16" i="2"/>
  <c r="N7" i="3"/>
  <c r="F5" i="3"/>
  <c r="Q5" i="3"/>
  <c r="Q14" i="1"/>
  <c r="Q17" i="1"/>
  <c r="I15" i="1"/>
  <c r="R8" i="1"/>
  <c r="C20" i="2"/>
  <c r="L20" i="2"/>
  <c r="C18" i="3"/>
  <c r="F20" i="3"/>
  <c r="I12" i="1"/>
  <c r="C19" i="2"/>
  <c r="A19" i="1"/>
  <c r="J7" i="1"/>
  <c r="G8" i="2"/>
  <c r="J10" i="2"/>
  <c r="A8" i="3"/>
  <c r="J9" i="3"/>
  <c r="F17" i="3"/>
  <c r="J5" i="1"/>
  <c r="C11" i="1"/>
  <c r="L11" i="1"/>
  <c r="G17" i="2"/>
  <c r="P19" i="2"/>
  <c r="A17" i="3"/>
  <c r="J18" i="3"/>
  <c r="A14" i="2"/>
  <c r="E5" i="1"/>
  <c r="J12" i="1"/>
  <c r="G14" i="1"/>
  <c r="P19" i="1"/>
  <c r="I13" i="2"/>
  <c r="R13" i="2"/>
  <c r="O11" i="3"/>
  <c r="R13" i="3"/>
  <c r="H15" i="2"/>
  <c r="C32" i="4" s="1"/>
  <c r="N12" i="3"/>
  <c r="A11" i="1"/>
  <c r="J11" i="1"/>
  <c r="M6" i="2"/>
  <c r="J8" i="2"/>
  <c r="G6" i="3"/>
  <c r="J7" i="3"/>
  <c r="B13" i="1"/>
  <c r="P20" i="2"/>
  <c r="M10" i="3"/>
  <c r="B10" i="1"/>
  <c r="K10" i="1"/>
  <c r="G11" i="2"/>
  <c r="P13" i="2"/>
  <c r="A11" i="3"/>
  <c r="J12" i="3"/>
  <c r="O10" i="2"/>
  <c r="R11" i="2"/>
  <c r="I9" i="3"/>
  <c r="R11" i="3"/>
  <c r="B8" i="1"/>
  <c r="H16" i="2"/>
  <c r="C33" i="4" s="1"/>
  <c r="B6" i="2"/>
  <c r="I14" i="1"/>
  <c r="R18" i="1"/>
  <c r="C11" i="2"/>
  <c r="R10" i="2"/>
  <c r="O6" i="3"/>
  <c r="R8" i="3"/>
  <c r="O5" i="1"/>
  <c r="E10" i="2"/>
  <c r="B17" i="1"/>
  <c r="K11" i="1"/>
  <c r="G12" i="2"/>
  <c r="P14" i="2"/>
  <c r="A12" i="3"/>
  <c r="J13" i="3"/>
  <c r="Q19" i="1"/>
  <c r="I12" i="3"/>
  <c r="O12" i="1"/>
  <c r="I10" i="1"/>
  <c r="R20" i="1"/>
  <c r="O20" i="2"/>
  <c r="K5" i="2"/>
  <c r="O18" i="3"/>
  <c r="R20" i="3"/>
  <c r="G5" i="1"/>
  <c r="I9" i="2"/>
  <c r="M15" i="2"/>
  <c r="I11" i="1"/>
  <c r="R9" i="1"/>
  <c r="H6" i="2"/>
  <c r="C23" i="4" s="1"/>
  <c r="Q7" i="2"/>
  <c r="C19" i="3"/>
  <c r="E6" i="3"/>
  <c r="Q10" i="1"/>
  <c r="D15" i="1"/>
  <c r="B11" i="4" s="1"/>
  <c r="M9" i="1"/>
  <c r="N5" i="2"/>
  <c r="E6" i="2"/>
  <c r="H5" i="3"/>
  <c r="K6" i="3"/>
  <c r="J7" i="2"/>
  <c r="J17" i="1"/>
  <c r="O13" i="1"/>
  <c r="H12" i="1"/>
  <c r="B29" i="4" s="1"/>
  <c r="Q13" i="1"/>
  <c r="O17" i="2"/>
  <c r="F18" i="2"/>
  <c r="O15" i="3"/>
  <c r="R17" i="3"/>
  <c r="J12" i="2"/>
  <c r="N16" i="3"/>
  <c r="B15" i="1"/>
  <c r="K9" i="1"/>
  <c r="M10" i="2"/>
  <c r="D13" i="2"/>
  <c r="C9" i="4" s="1"/>
  <c r="C51" i="4" s="1"/>
  <c r="G10" i="3"/>
  <c r="P11" i="3"/>
  <c r="H18" i="1"/>
  <c r="B35" i="4" s="1"/>
  <c r="R14" i="2"/>
  <c r="H13" i="3"/>
  <c r="B7" i="1"/>
  <c r="K14" i="1"/>
  <c r="G15" i="2"/>
  <c r="P17" i="2"/>
  <c r="A15" i="3"/>
  <c r="J16" i="3"/>
  <c r="O15" i="2"/>
  <c r="F16" i="2"/>
  <c r="O13" i="3"/>
  <c r="R15" i="3"/>
  <c r="H7" i="1"/>
  <c r="B24" i="4" s="1"/>
  <c r="C9" i="2"/>
  <c r="A18" i="1"/>
  <c r="J18" i="1"/>
  <c r="A8" i="2"/>
  <c r="D10" i="2"/>
  <c r="C6" i="4" s="1"/>
  <c r="M7" i="3"/>
  <c r="D9" i="3"/>
  <c r="A10" i="1"/>
  <c r="G18" i="2"/>
  <c r="L10" i="2"/>
  <c r="C10" i="1"/>
  <c r="L10" i="1"/>
  <c r="G16" i="2"/>
  <c r="P18" i="2"/>
  <c r="A16" i="3"/>
  <c r="J17" i="3"/>
  <c r="R7" i="1"/>
  <c r="I8" i="3"/>
  <c r="L12" i="1"/>
  <c r="A5" i="1"/>
  <c r="A5" i="2"/>
  <c r="K5" i="3"/>
  <c r="C6" i="1"/>
  <c r="M19" i="1"/>
  <c r="K14" i="2"/>
  <c r="E16" i="3"/>
  <c r="O11" i="1"/>
  <c r="I17" i="1"/>
  <c r="I6" i="2"/>
  <c r="O19" i="3"/>
  <c r="I7" i="3"/>
  <c r="K19" i="1"/>
  <c r="D17" i="2"/>
  <c r="C13" i="4" s="1"/>
  <c r="P15" i="3"/>
  <c r="H7" i="3"/>
  <c r="L19" i="1"/>
  <c r="A19" i="3"/>
  <c r="R19" i="3"/>
  <c r="P5" i="3"/>
  <c r="I14" i="2"/>
  <c r="F14" i="2"/>
  <c r="L11" i="3"/>
  <c r="D6" i="2"/>
  <c r="C2" i="4" s="1"/>
  <c r="J9" i="1"/>
  <c r="D5" i="2"/>
  <c r="O9" i="3"/>
  <c r="O7" i="2"/>
  <c r="D8" i="1"/>
  <c r="B4" i="4" s="1"/>
  <c r="B14" i="2"/>
  <c r="N11" i="3"/>
  <c r="L8" i="2"/>
  <c r="M11" i="2"/>
  <c r="R10" i="1"/>
  <c r="R5" i="2"/>
  <c r="Q8" i="3"/>
  <c r="L18" i="2"/>
  <c r="B14" i="1"/>
  <c r="M14" i="2"/>
  <c r="G14" i="3"/>
  <c r="O16" i="1"/>
  <c r="C13" i="3"/>
  <c r="C13" i="1"/>
  <c r="G19" i="2"/>
  <c r="P6" i="2"/>
  <c r="J20" i="3"/>
  <c r="O19" i="2"/>
  <c r="F20" i="2"/>
  <c r="O17" i="3"/>
  <c r="N13" i="1"/>
  <c r="E16" i="2"/>
  <c r="B11" i="1"/>
  <c r="K17" i="1"/>
  <c r="A12" i="2"/>
  <c r="J14" i="2"/>
  <c r="M11" i="3"/>
  <c r="D13" i="3"/>
  <c r="G16" i="1"/>
  <c r="C14" i="2"/>
  <c r="M14" i="3"/>
  <c r="C14" i="1"/>
  <c r="L7" i="1"/>
  <c r="G20" i="2"/>
  <c r="P8" i="2"/>
  <c r="A20" i="3"/>
  <c r="E8" i="2"/>
  <c r="I13" i="1"/>
  <c r="A13" i="1"/>
  <c r="J19" i="1"/>
  <c r="M8" i="2"/>
  <c r="P10" i="2"/>
  <c r="G8" i="3"/>
  <c r="P9" i="3"/>
  <c r="E13" i="1"/>
  <c r="Q15" i="1"/>
  <c r="L19" i="2"/>
  <c r="A8" i="1"/>
  <c r="J13" i="1"/>
  <c r="A9" i="2"/>
  <c r="J11" i="2"/>
  <c r="M8" i="3"/>
  <c r="D10" i="3"/>
  <c r="I6" i="1"/>
  <c r="J15" i="3"/>
  <c r="E18" i="1"/>
  <c r="N18" i="1"/>
  <c r="B19" i="2"/>
  <c r="Q18" i="2"/>
  <c r="N15" i="3"/>
  <c r="K20" i="3"/>
  <c r="H16" i="3"/>
  <c r="A11" i="2"/>
  <c r="A15" i="1"/>
  <c r="J16" i="1"/>
  <c r="M5" i="2"/>
  <c r="J6" i="2"/>
  <c r="G5" i="3"/>
  <c r="D6" i="3"/>
  <c r="K7" i="1"/>
  <c r="C7" i="3"/>
  <c r="J19" i="3"/>
  <c r="C18" i="1"/>
  <c r="L18" i="1"/>
  <c r="M18" i="2"/>
  <c r="J5" i="2"/>
  <c r="G18" i="3"/>
  <c r="P19" i="3"/>
  <c r="H7" i="2"/>
  <c r="C24" i="4" s="1"/>
  <c r="N20" i="3"/>
  <c r="B5" i="3"/>
  <c r="D6" i="1"/>
  <c r="B2" i="4" s="1"/>
  <c r="M11" i="1"/>
  <c r="H10" i="2"/>
  <c r="C27" i="4" s="1"/>
  <c r="Q10" i="2"/>
  <c r="H9" i="3"/>
  <c r="K12" i="3"/>
  <c r="I10" i="2"/>
  <c r="F10" i="2"/>
  <c r="C6" i="3"/>
  <c r="F8" i="3"/>
  <c r="G14" i="2"/>
  <c r="L15" i="2"/>
  <c r="C15" i="1"/>
  <c r="L15" i="1"/>
  <c r="A16" i="2"/>
  <c r="J18" i="2"/>
  <c r="M15" i="3"/>
  <c r="D17" i="3"/>
  <c r="M8" i="1"/>
  <c r="K15" i="2"/>
  <c r="H6" i="3"/>
  <c r="D7" i="1"/>
  <c r="B3" i="4" s="1"/>
  <c r="M6" i="1"/>
  <c r="H12" i="2"/>
  <c r="C29" i="4" s="1"/>
  <c r="Q12" i="2"/>
  <c r="H10" i="3"/>
  <c r="K14" i="3"/>
  <c r="N16" i="2"/>
  <c r="K19" i="3"/>
  <c r="F62" i="4" l="1"/>
  <c r="F60" i="4"/>
  <c r="G48" i="4"/>
  <c r="G47" i="4"/>
  <c r="G54" i="4"/>
  <c r="G52" i="4"/>
  <c r="F61" i="4"/>
  <c r="G55" i="4"/>
  <c r="G61" i="4"/>
  <c r="G51" i="4"/>
  <c r="G49" i="4"/>
  <c r="G53" i="4"/>
  <c r="G44" i="4"/>
  <c r="G59" i="4"/>
  <c r="G45" i="4"/>
  <c r="G57" i="4"/>
  <c r="E61" i="4"/>
  <c r="E59" i="4"/>
  <c r="E60" i="4"/>
  <c r="F59" i="4"/>
  <c r="E62" i="4"/>
  <c r="E35" i="4"/>
  <c r="E26" i="4"/>
  <c r="E33" i="4"/>
  <c r="E30" i="4"/>
  <c r="E32" i="4"/>
  <c r="E25" i="4"/>
  <c r="E29" i="4"/>
  <c r="E31" i="4"/>
  <c r="E24" i="4"/>
  <c r="E27" i="4"/>
  <c r="E23" i="4"/>
  <c r="E37" i="4"/>
  <c r="E34" i="4"/>
  <c r="E28" i="4"/>
  <c r="E36" i="4"/>
  <c r="E7" i="4"/>
  <c r="E9" i="4"/>
  <c r="F51" i="4"/>
  <c r="E11" i="4"/>
  <c r="F53" i="4"/>
  <c r="E8" i="4"/>
  <c r="F50" i="4"/>
  <c r="E10" i="4"/>
  <c r="F52" i="4"/>
  <c r="E12" i="4"/>
  <c r="F54" i="4"/>
  <c r="E6" i="4"/>
  <c r="F48" i="4"/>
  <c r="E3" i="4"/>
  <c r="F45" i="4"/>
  <c r="E14" i="4"/>
  <c r="E13" i="4"/>
  <c r="F55" i="4"/>
  <c r="E4" i="4"/>
  <c r="F46" i="4"/>
  <c r="E16" i="4"/>
  <c r="E2" i="4"/>
  <c r="F44" i="4"/>
  <c r="E5" i="4"/>
  <c r="E15" i="4"/>
  <c r="F57" i="4"/>
  <c r="C44" i="4"/>
  <c r="C47" i="4"/>
  <c r="B52" i="4"/>
  <c r="C58" i="4"/>
  <c r="C46" i="4"/>
  <c r="C55" i="4"/>
  <c r="B46" i="4"/>
  <c r="B53" i="4"/>
  <c r="B44" i="4"/>
  <c r="B54" i="4"/>
  <c r="B49" i="4"/>
  <c r="B48" i="4"/>
  <c r="C45" i="4"/>
  <c r="C54" i="4"/>
  <c r="B50" i="4"/>
  <c r="B47" i="4"/>
  <c r="B57" i="4"/>
  <c r="C49" i="4"/>
  <c r="C52" i="4"/>
  <c r="B58" i="4"/>
  <c r="B51" i="4"/>
  <c r="B45" i="4"/>
  <c r="C56" i="4"/>
  <c r="C50" i="4"/>
  <c r="C48" i="4"/>
  <c r="C57" i="4"/>
  <c r="B56" i="4"/>
  <c r="C53" i="4"/>
  <c r="B55" i="4"/>
  <c r="E52" i="4" l="1"/>
  <c r="E44" i="4"/>
  <c r="E50" i="4"/>
  <c r="E48" i="4"/>
  <c r="E54" i="4"/>
  <c r="E55" i="4"/>
  <c r="E53" i="4"/>
  <c r="E56" i="4"/>
  <c r="F47" i="4"/>
  <c r="E47" i="4"/>
  <c r="E45" i="4"/>
  <c r="E51" i="4"/>
  <c r="F56" i="4"/>
  <c r="E57" i="4"/>
  <c r="F49" i="4"/>
  <c r="F58" i="4"/>
  <c r="E49" i="4"/>
  <c r="E58" i="4"/>
  <c r="E46" i="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<sst xmlns="http://schemas.openxmlformats.org/spreadsheetml/2006/main" count="1949" uniqueCount="756">
  <si>
    <t>Seed1</t>
  </si>
  <si>
    <t>Minima</t>
  </si>
  <si>
    <t>DLC1.1</t>
  </si>
  <si>
    <t>DLC1.3</t>
  </si>
  <si>
    <t>DLC1.6</t>
  </si>
  <si>
    <t>Surge</t>
  </si>
  <si>
    <t>Sway</t>
  </si>
  <si>
    <t>Heave</t>
  </si>
  <si>
    <t>Roll</t>
  </si>
  <si>
    <t>Pitch</t>
  </si>
  <si>
    <t>Yaw</t>
  </si>
  <si>
    <t>Moment</t>
  </si>
  <si>
    <t>Maxima</t>
  </si>
  <si>
    <t>Absolute Maxima</t>
  </si>
  <si>
    <t>Excel file path, name, and sheet</t>
  </si>
  <si>
    <t xml:space="preserve"> </t>
  </si>
  <si>
    <t>Assembling cell references over here…</t>
  </si>
  <si>
    <t>Note: Need to have this file open also, if you view results summary</t>
  </si>
  <si>
    <t>C:\Users\Public\Documents\Wood\Flexcom\Version 2022.1.1\Example Projects\L - Wind Energy\04 - UMaineVolturnUS-IEA15MW\Flexcom\[DLC1.1-1NTM-Seed1-Collate.xlsx]Collated Parameters</t>
  </si>
  <si>
    <t>!A273</t>
  </si>
  <si>
    <t>!B273</t>
  </si>
  <si>
    <t>!C273</t>
  </si>
  <si>
    <t>!D273</t>
  </si>
  <si>
    <t>!E273</t>
  </si>
  <si>
    <t>!F273</t>
  </si>
  <si>
    <t>!G273</t>
  </si>
  <si>
    <t>!H273</t>
  </si>
  <si>
    <t>!I273</t>
  </si>
  <si>
    <t>!J273</t>
  </si>
  <si>
    <t>!K273</t>
  </si>
  <si>
    <t>!L273</t>
  </si>
  <si>
    <t>!M273</t>
  </si>
  <si>
    <t>!N273</t>
  </si>
  <si>
    <t>!O273</t>
  </si>
  <si>
    <t>!P273</t>
  </si>
  <si>
    <t>!Q273</t>
  </si>
  <si>
    <t>!R273</t>
  </si>
  <si>
    <t>!A274</t>
  </si>
  <si>
    <t>!B274</t>
  </si>
  <si>
    <t>!C274</t>
  </si>
  <si>
    <t>!D274</t>
  </si>
  <si>
    <t>!E274</t>
  </si>
  <si>
    <t>!F274</t>
  </si>
  <si>
    <t>!G274</t>
  </si>
  <si>
    <t>!H274</t>
  </si>
  <si>
    <t>!I274</t>
  </si>
  <si>
    <t>!J274</t>
  </si>
  <si>
    <t>!K274</t>
  </si>
  <si>
    <t>!L274</t>
  </si>
  <si>
    <t>!M274</t>
  </si>
  <si>
    <t>!N274</t>
  </si>
  <si>
    <t>!O274</t>
  </si>
  <si>
    <t>!P274</t>
  </si>
  <si>
    <t>!Q274</t>
  </si>
  <si>
    <t>!R274</t>
  </si>
  <si>
    <t>!A275</t>
  </si>
  <si>
    <t>!B275</t>
  </si>
  <si>
    <t>!C275</t>
  </si>
  <si>
    <t>!D275</t>
  </si>
  <si>
    <t>!E275</t>
  </si>
  <si>
    <t>!F275</t>
  </si>
  <si>
    <t>!G275</t>
  </si>
  <si>
    <t>!H275</t>
  </si>
  <si>
    <t>!I275</t>
  </si>
  <si>
    <t>!J275</t>
  </si>
  <si>
    <t>!K275</t>
  </si>
  <si>
    <t>!L275</t>
  </si>
  <si>
    <t>!M275</t>
  </si>
  <si>
    <t>!N275</t>
  </si>
  <si>
    <t>!O275</t>
  </si>
  <si>
    <t>!P275</t>
  </si>
  <si>
    <t>!Q275</t>
  </si>
  <si>
    <t>!R275</t>
  </si>
  <si>
    <t>!A276</t>
  </si>
  <si>
    <t>!B276</t>
  </si>
  <si>
    <t>!C276</t>
  </si>
  <si>
    <t>!D276</t>
  </si>
  <si>
    <t>!E276</t>
  </si>
  <si>
    <t>!F276</t>
  </si>
  <si>
    <t>!G276</t>
  </si>
  <si>
    <t>!H276</t>
  </si>
  <si>
    <t>!I276</t>
  </si>
  <si>
    <t>!J276</t>
  </si>
  <si>
    <t>!K276</t>
  </si>
  <si>
    <t>!L276</t>
  </si>
  <si>
    <t>!M276</t>
  </si>
  <si>
    <t>!N276</t>
  </si>
  <si>
    <t>!O276</t>
  </si>
  <si>
    <t>!P276</t>
  </si>
  <si>
    <t>!Q276</t>
  </si>
  <si>
    <t>!R276</t>
  </si>
  <si>
    <t>!A277</t>
  </si>
  <si>
    <t>!B277</t>
  </si>
  <si>
    <t>!C277</t>
  </si>
  <si>
    <t>!D277</t>
  </si>
  <si>
    <t>!E277</t>
  </si>
  <si>
    <t>!F277</t>
  </si>
  <si>
    <t>!G277</t>
  </si>
  <si>
    <t>!H277</t>
  </si>
  <si>
    <t>!I277</t>
  </si>
  <si>
    <t>!J277</t>
  </si>
  <si>
    <t>!K277</t>
  </si>
  <si>
    <t>!L277</t>
  </si>
  <si>
    <t>!M277</t>
  </si>
  <si>
    <t>!N277</t>
  </si>
  <si>
    <t>!O277</t>
  </si>
  <si>
    <t>!P277</t>
  </si>
  <si>
    <t>!Q277</t>
  </si>
  <si>
    <t>!R277</t>
  </si>
  <si>
    <t>!A278</t>
  </si>
  <si>
    <t>!B278</t>
  </si>
  <si>
    <t>!C278</t>
  </si>
  <si>
    <t>!D278</t>
  </si>
  <si>
    <t>!E278</t>
  </si>
  <si>
    <t>!F278</t>
  </si>
  <si>
    <t>!G278</t>
  </si>
  <si>
    <t>!H278</t>
  </si>
  <si>
    <t>!I278</t>
  </si>
  <si>
    <t>!J278</t>
  </si>
  <si>
    <t>!K278</t>
  </si>
  <si>
    <t>!L278</t>
  </si>
  <si>
    <t>!M278</t>
  </si>
  <si>
    <t>!N278</t>
  </si>
  <si>
    <t>!O278</t>
  </si>
  <si>
    <t>!P278</t>
  </si>
  <si>
    <t>!Q278</t>
  </si>
  <si>
    <t>!R278</t>
  </si>
  <si>
    <t>!A279</t>
  </si>
  <si>
    <t>!B279</t>
  </si>
  <si>
    <t>!C279</t>
  </si>
  <si>
    <t>!D279</t>
  </si>
  <si>
    <t>!E279</t>
  </si>
  <si>
    <t>!F279</t>
  </si>
  <si>
    <t>!G279</t>
  </si>
  <si>
    <t>!H279</t>
  </si>
  <si>
    <t>!I279</t>
  </si>
  <si>
    <t>!J279</t>
  </si>
  <si>
    <t>!K279</t>
  </si>
  <si>
    <t>!L279</t>
  </si>
  <si>
    <t>!M279</t>
  </si>
  <si>
    <t>!N279</t>
  </si>
  <si>
    <t>!O279</t>
  </si>
  <si>
    <t>!P279</t>
  </si>
  <si>
    <t>!Q279</t>
  </si>
  <si>
    <t>!R279</t>
  </si>
  <si>
    <t>!A280</t>
  </si>
  <si>
    <t>!B280</t>
  </si>
  <si>
    <t>!C280</t>
  </si>
  <si>
    <t>!D280</t>
  </si>
  <si>
    <t>!E280</t>
  </si>
  <si>
    <t>!F280</t>
  </si>
  <si>
    <t>!G280</t>
  </si>
  <si>
    <t>!H280</t>
  </si>
  <si>
    <t>!I280</t>
  </si>
  <si>
    <t>!J280</t>
  </si>
  <si>
    <t>!K280</t>
  </si>
  <si>
    <t>!L280</t>
  </si>
  <si>
    <t>!M280</t>
  </si>
  <si>
    <t>!N280</t>
  </si>
  <si>
    <t>!O280</t>
  </si>
  <si>
    <t>!P280</t>
  </si>
  <si>
    <t>!Q280</t>
  </si>
  <si>
    <t>!R280</t>
  </si>
  <si>
    <t>!A281</t>
  </si>
  <si>
    <t>!B281</t>
  </si>
  <si>
    <t>!C281</t>
  </si>
  <si>
    <t>!D281</t>
  </si>
  <si>
    <t>!E281</t>
  </si>
  <si>
    <t>!F281</t>
  </si>
  <si>
    <t>!G281</t>
  </si>
  <si>
    <t>!H281</t>
  </si>
  <si>
    <t>!I281</t>
  </si>
  <si>
    <t>!J281</t>
  </si>
  <si>
    <t>!K281</t>
  </si>
  <si>
    <t>!L281</t>
  </si>
  <si>
    <t>!M281</t>
  </si>
  <si>
    <t>!N281</t>
  </si>
  <si>
    <t>!O281</t>
  </si>
  <si>
    <t>!P281</t>
  </si>
  <si>
    <t>!Q281</t>
  </si>
  <si>
    <t>!R281</t>
  </si>
  <si>
    <t>!A282</t>
  </si>
  <si>
    <t>!B282</t>
  </si>
  <si>
    <t>!C282</t>
  </si>
  <si>
    <t>!D282</t>
  </si>
  <si>
    <t>!E282</t>
  </si>
  <si>
    <t>!F282</t>
  </si>
  <si>
    <t>!G282</t>
  </si>
  <si>
    <t>!H282</t>
  </si>
  <si>
    <t>!I282</t>
  </si>
  <si>
    <t>!J282</t>
  </si>
  <si>
    <t>!K282</t>
  </si>
  <si>
    <t>!L282</t>
  </si>
  <si>
    <t>!M282</t>
  </si>
  <si>
    <t>!N282</t>
  </si>
  <si>
    <t>!O282</t>
  </si>
  <si>
    <t>!P282</t>
  </si>
  <si>
    <t>!Q282</t>
  </si>
  <si>
    <t>!R282</t>
  </si>
  <si>
    <t>!A283</t>
  </si>
  <si>
    <t>!B283</t>
  </si>
  <si>
    <t>!C283</t>
  </si>
  <si>
    <t>!D283</t>
  </si>
  <si>
    <t>!E283</t>
  </si>
  <si>
    <t>!F283</t>
  </si>
  <si>
    <t>!G283</t>
  </si>
  <si>
    <t>!H283</t>
  </si>
  <si>
    <t>!I283</t>
  </si>
  <si>
    <t>!J283</t>
  </si>
  <si>
    <t>!K283</t>
  </si>
  <si>
    <t>!L283</t>
  </si>
  <si>
    <t>!M283</t>
  </si>
  <si>
    <t>!N283</t>
  </si>
  <si>
    <t>!O283</t>
  </si>
  <si>
    <t>!P283</t>
  </si>
  <si>
    <t>!Q283</t>
  </si>
  <si>
    <t>!R283</t>
  </si>
  <si>
    <t>!A284</t>
  </si>
  <si>
    <t>!B284</t>
  </si>
  <si>
    <t>!C284</t>
  </si>
  <si>
    <t>!D284</t>
  </si>
  <si>
    <t>!E284</t>
  </si>
  <si>
    <t>!F284</t>
  </si>
  <si>
    <t>!G284</t>
  </si>
  <si>
    <t>!H284</t>
  </si>
  <si>
    <t>!I284</t>
  </si>
  <si>
    <t>!J284</t>
  </si>
  <si>
    <t>!K284</t>
  </si>
  <si>
    <t>!L284</t>
  </si>
  <si>
    <t>!M284</t>
  </si>
  <si>
    <t>!N284</t>
  </si>
  <si>
    <t>!O284</t>
  </si>
  <si>
    <t>!P284</t>
  </si>
  <si>
    <t>!Q284</t>
  </si>
  <si>
    <t>!R284</t>
  </si>
  <si>
    <t>!A285</t>
  </si>
  <si>
    <t>!B285</t>
  </si>
  <si>
    <t>!C285</t>
  </si>
  <si>
    <t>!D285</t>
  </si>
  <si>
    <t>!E285</t>
  </si>
  <si>
    <t>!F285</t>
  </si>
  <si>
    <t>!G285</t>
  </si>
  <si>
    <t>!H285</t>
  </si>
  <si>
    <t>!I285</t>
  </si>
  <si>
    <t>!J285</t>
  </si>
  <si>
    <t>!K285</t>
  </si>
  <si>
    <t>!L285</t>
  </si>
  <si>
    <t>!M285</t>
  </si>
  <si>
    <t>!N285</t>
  </si>
  <si>
    <t>!O285</t>
  </si>
  <si>
    <t>!P285</t>
  </si>
  <si>
    <t>!Q285</t>
  </si>
  <si>
    <t>!R285</t>
  </si>
  <si>
    <t>!A286</t>
  </si>
  <si>
    <t>!B286</t>
  </si>
  <si>
    <t>!C286</t>
  </si>
  <si>
    <t>!D286</t>
  </si>
  <si>
    <t>!E286</t>
  </si>
  <si>
    <t>!F286</t>
  </si>
  <si>
    <t>!G286</t>
  </si>
  <si>
    <t>!H286</t>
  </si>
  <si>
    <t>!I286</t>
  </si>
  <si>
    <t>!J286</t>
  </si>
  <si>
    <t>!K286</t>
  </si>
  <si>
    <t>!L286</t>
  </si>
  <si>
    <t>!M286</t>
  </si>
  <si>
    <t>!N286</t>
  </si>
  <si>
    <t>!O286</t>
  </si>
  <si>
    <t>!P286</t>
  </si>
  <si>
    <t>!Q286</t>
  </si>
  <si>
    <t>!R286</t>
  </si>
  <si>
    <t>!A287</t>
  </si>
  <si>
    <t>!B287</t>
  </si>
  <si>
    <t>!C287</t>
  </si>
  <si>
    <t>!D287</t>
  </si>
  <si>
    <t>!E287</t>
  </si>
  <si>
    <t>!F287</t>
  </si>
  <si>
    <t>!G287</t>
  </si>
  <si>
    <t>!H287</t>
  </si>
  <si>
    <t>!I287</t>
  </si>
  <si>
    <t>!J287</t>
  </si>
  <si>
    <t>!K287</t>
  </si>
  <si>
    <t>!L287</t>
  </si>
  <si>
    <t>!M287</t>
  </si>
  <si>
    <t>!N287</t>
  </si>
  <si>
    <t>!O287</t>
  </si>
  <si>
    <t>!P287</t>
  </si>
  <si>
    <t>!Q287</t>
  </si>
  <si>
    <t>!R287</t>
  </si>
  <si>
    <t>!A288</t>
  </si>
  <si>
    <t>!B288</t>
  </si>
  <si>
    <t>!C288</t>
  </si>
  <si>
    <t>!D288</t>
  </si>
  <si>
    <t>!E288</t>
  </si>
  <si>
    <t>!F288</t>
  </si>
  <si>
    <t>!G288</t>
  </si>
  <si>
    <t>!H288</t>
  </si>
  <si>
    <t>!I288</t>
  </si>
  <si>
    <t>!J288</t>
  </si>
  <si>
    <t>!K288</t>
  </si>
  <si>
    <t>!L288</t>
  </si>
  <si>
    <t>!M288</t>
  </si>
  <si>
    <t>!N288</t>
  </si>
  <si>
    <t>!O288</t>
  </si>
  <si>
    <t>!P288</t>
  </si>
  <si>
    <t>!Q288</t>
  </si>
  <si>
    <t>!R288</t>
  </si>
  <si>
    <t>!A289</t>
  </si>
  <si>
    <t>!B289</t>
  </si>
  <si>
    <t>!C289</t>
  </si>
  <si>
    <t>!D289</t>
  </si>
  <si>
    <t>!E289</t>
  </si>
  <si>
    <t>!F289</t>
  </si>
  <si>
    <t>!G289</t>
  </si>
  <si>
    <t>!H289</t>
  </si>
  <si>
    <t>!I289</t>
  </si>
  <si>
    <t>!J289</t>
  </si>
  <si>
    <t>!K289</t>
  </si>
  <si>
    <t>!L289</t>
  </si>
  <si>
    <t>!M289</t>
  </si>
  <si>
    <t>!N289</t>
  </si>
  <si>
    <t>!O289</t>
  </si>
  <si>
    <t>!P289</t>
  </si>
  <si>
    <t>!Q289</t>
  </si>
  <si>
    <t>!R289</t>
  </si>
  <si>
    <t>!A290</t>
  </si>
  <si>
    <t>!B290</t>
  </si>
  <si>
    <t>!C290</t>
  </si>
  <si>
    <t>!D290</t>
  </si>
  <si>
    <t>!E290</t>
  </si>
  <si>
    <t>!F290</t>
  </si>
  <si>
    <t>!G290</t>
  </si>
  <si>
    <t>!H290</t>
  </si>
  <si>
    <t>!I290</t>
  </si>
  <si>
    <t>!J290</t>
  </si>
  <si>
    <t>!K290</t>
  </si>
  <si>
    <t>!L290</t>
  </si>
  <si>
    <t>!M290</t>
  </si>
  <si>
    <t>!N290</t>
  </si>
  <si>
    <t>!O290</t>
  </si>
  <si>
    <t>!P290</t>
  </si>
  <si>
    <t>!Q290</t>
  </si>
  <si>
    <t>!R290</t>
  </si>
  <si>
    <t>!A291</t>
  </si>
  <si>
    <t>!B291</t>
  </si>
  <si>
    <t>!C291</t>
  </si>
  <si>
    <t>!D291</t>
  </si>
  <si>
    <t>!E291</t>
  </si>
  <si>
    <t>!F291</t>
  </si>
  <si>
    <t>!G291</t>
  </si>
  <si>
    <t>!H291</t>
  </si>
  <si>
    <t>!I291</t>
  </si>
  <si>
    <t>!J291</t>
  </si>
  <si>
    <t>!K291</t>
  </si>
  <si>
    <t>!L291</t>
  </si>
  <si>
    <t>!M291</t>
  </si>
  <si>
    <t>!N291</t>
  </si>
  <si>
    <t>!O291</t>
  </si>
  <si>
    <t>!P291</t>
  </si>
  <si>
    <t>!Q291</t>
  </si>
  <si>
    <t>!R291</t>
  </si>
  <si>
    <t>!A292</t>
  </si>
  <si>
    <t>!B292</t>
  </si>
  <si>
    <t>!C292</t>
  </si>
  <si>
    <t>!D292</t>
  </si>
  <si>
    <t>!E292</t>
  </si>
  <si>
    <t>!F292</t>
  </si>
  <si>
    <t>!G292</t>
  </si>
  <si>
    <t>!H292</t>
  </si>
  <si>
    <t>!I292</t>
  </si>
  <si>
    <t>!J292</t>
  </si>
  <si>
    <t>!K292</t>
  </si>
  <si>
    <t>!L292</t>
  </si>
  <si>
    <t>!M292</t>
  </si>
  <si>
    <t>!N292</t>
  </si>
  <si>
    <t>!O292</t>
  </si>
  <si>
    <t>!P292</t>
  </si>
  <si>
    <t>!Q292</t>
  </si>
  <si>
    <t>!R292</t>
  </si>
  <si>
    <t>C:\Users\Public\Documents\Wood\Flexcom\Version 2022.1.1\Example Projects\L - Wind Energy\04 - UMaineVolturnUS-IEA15MW\Flexcom\[DLC1.3-1ETM-Seed1-Collate.xlsx]Collated Parameters</t>
  </si>
  <si>
    <t>C:\Users\Public\Documents\Wood\Flexcom\Version 2022.1.1\Example Projects\L - Wind Energy\04 - UMaineVolturnUS-IEA15MW\Flexcom\[DLC1.6-1NTM-Seed1-Collate.xlsx]Collated Parameters</t>
  </si>
  <si>
    <t>Rotor Thrust</t>
  </si>
  <si>
    <t>Rotor Speed</t>
  </si>
  <si>
    <t>Blade Pitch</t>
  </si>
  <si>
    <t>Generator Power</t>
  </si>
  <si>
    <t>!A122</t>
  </si>
  <si>
    <t>!B122</t>
  </si>
  <si>
    <t>!C122</t>
  </si>
  <si>
    <t>!D122</t>
  </si>
  <si>
    <t>!E122</t>
  </si>
  <si>
    <t>!F122</t>
  </si>
  <si>
    <t>!G122</t>
  </si>
  <si>
    <t>!H122</t>
  </si>
  <si>
    <t>!I122</t>
  </si>
  <si>
    <t>!J122</t>
  </si>
  <si>
    <t>!K122</t>
  </si>
  <si>
    <t>!L122</t>
  </si>
  <si>
    <t>!M122</t>
  </si>
  <si>
    <t>!N122</t>
  </si>
  <si>
    <t>!O122</t>
  </si>
  <si>
    <t>!P122</t>
  </si>
  <si>
    <t>!Q122</t>
  </si>
  <si>
    <t>!R122</t>
  </si>
  <si>
    <t>!A121</t>
  </si>
  <si>
    <t>!B121</t>
  </si>
  <si>
    <t>!C121</t>
  </si>
  <si>
    <t>!D121</t>
  </si>
  <si>
    <t>!E121</t>
  </si>
  <si>
    <t>!F121</t>
  </si>
  <si>
    <t>!G121</t>
  </si>
  <si>
    <t>!H121</t>
  </si>
  <si>
    <t>!I121</t>
  </si>
  <si>
    <t>!J121</t>
  </si>
  <si>
    <t>!K121</t>
  </si>
  <si>
    <t>!L121</t>
  </si>
  <si>
    <t>!M121</t>
  </si>
  <si>
    <t>!N121</t>
  </si>
  <si>
    <t>!O121</t>
  </si>
  <si>
    <t>!P121</t>
  </si>
  <si>
    <t>!Q121</t>
  </si>
  <si>
    <t>!R121</t>
  </si>
  <si>
    <t>!A123</t>
  </si>
  <si>
    <t>!B123</t>
  </si>
  <si>
    <t>!C123</t>
  </si>
  <si>
    <t>!D123</t>
  </si>
  <si>
    <t>!E123</t>
  </si>
  <si>
    <t>!F123</t>
  </si>
  <si>
    <t>!G123</t>
  </si>
  <si>
    <t>!H123</t>
  </si>
  <si>
    <t>!I123</t>
  </si>
  <si>
    <t>!J123</t>
  </si>
  <si>
    <t>!K123</t>
  </si>
  <si>
    <t>!L123</t>
  </si>
  <si>
    <t>!M123</t>
  </si>
  <si>
    <t>!N123</t>
  </si>
  <si>
    <t>!O123</t>
  </si>
  <si>
    <t>!P123</t>
  </si>
  <si>
    <t>!Q123</t>
  </si>
  <si>
    <t>!R123</t>
  </si>
  <si>
    <t>!A124</t>
  </si>
  <si>
    <t>!B124</t>
  </si>
  <si>
    <t>!C124</t>
  </si>
  <si>
    <t>!D124</t>
  </si>
  <si>
    <t>!E124</t>
  </si>
  <si>
    <t>!F124</t>
  </si>
  <si>
    <t>!G124</t>
  </si>
  <si>
    <t>!H124</t>
  </si>
  <si>
    <t>!I124</t>
  </si>
  <si>
    <t>!J124</t>
  </si>
  <si>
    <t>!K124</t>
  </si>
  <si>
    <t>!L124</t>
  </si>
  <si>
    <t>!M124</t>
  </si>
  <si>
    <t>!N124</t>
  </si>
  <si>
    <t>!O124</t>
  </si>
  <si>
    <t>!P124</t>
  </si>
  <si>
    <t>!Q124</t>
  </si>
  <si>
    <t>!R124</t>
  </si>
  <si>
    <t>!A125</t>
  </si>
  <si>
    <t>!B125</t>
  </si>
  <si>
    <t>!C125</t>
  </si>
  <si>
    <t>!D125</t>
  </si>
  <si>
    <t>!E125</t>
  </si>
  <si>
    <t>!F125</t>
  </si>
  <si>
    <t>!G125</t>
  </si>
  <si>
    <t>!H125</t>
  </si>
  <si>
    <t>!I125</t>
  </si>
  <si>
    <t>!J125</t>
  </si>
  <si>
    <t>!K125</t>
  </si>
  <si>
    <t>!L125</t>
  </si>
  <si>
    <t>!M125</t>
  </si>
  <si>
    <t>!N125</t>
  </si>
  <si>
    <t>!O125</t>
  </si>
  <si>
    <t>!P125</t>
  </si>
  <si>
    <t>!Q125</t>
  </si>
  <si>
    <t>!R125</t>
  </si>
  <si>
    <t>!A126</t>
  </si>
  <si>
    <t>!B126</t>
  </si>
  <si>
    <t>!C126</t>
  </si>
  <si>
    <t>!D126</t>
  </si>
  <si>
    <t>!E126</t>
  </si>
  <si>
    <t>!F126</t>
  </si>
  <si>
    <t>!G126</t>
  </si>
  <si>
    <t>!H126</t>
  </si>
  <si>
    <t>!I126</t>
  </si>
  <si>
    <t>!J126</t>
  </si>
  <si>
    <t>!K126</t>
  </si>
  <si>
    <t>!L126</t>
  </si>
  <si>
    <t>!M126</t>
  </si>
  <si>
    <t>!N126</t>
  </si>
  <si>
    <t>!O126</t>
  </si>
  <si>
    <t>!P126</t>
  </si>
  <si>
    <t>!Q126</t>
  </si>
  <si>
    <t>!R126</t>
  </si>
  <si>
    <t>!A127</t>
  </si>
  <si>
    <t>!B127</t>
  </si>
  <si>
    <t>!C127</t>
  </si>
  <si>
    <t>!D127</t>
  </si>
  <si>
    <t>!E127</t>
  </si>
  <si>
    <t>!F127</t>
  </si>
  <si>
    <t>!G127</t>
  </si>
  <si>
    <t>!H127</t>
  </si>
  <si>
    <t>!I127</t>
  </si>
  <si>
    <t>!J127</t>
  </si>
  <si>
    <t>!K127</t>
  </si>
  <si>
    <t>!L127</t>
  </si>
  <si>
    <t>!M127</t>
  </si>
  <si>
    <t>!N127</t>
  </si>
  <si>
    <t>!O127</t>
  </si>
  <si>
    <t>!P127</t>
  </si>
  <si>
    <t>!Q127</t>
  </si>
  <si>
    <t>!R127</t>
  </si>
  <si>
    <t>!A128</t>
  </si>
  <si>
    <t>!B128</t>
  </si>
  <si>
    <t>!C128</t>
  </si>
  <si>
    <t>!D128</t>
  </si>
  <si>
    <t>!E128</t>
  </si>
  <si>
    <t>!F128</t>
  </si>
  <si>
    <t>!G128</t>
  </si>
  <si>
    <t>!H128</t>
  </si>
  <si>
    <t>!I128</t>
  </si>
  <si>
    <t>!J128</t>
  </si>
  <si>
    <t>!K128</t>
  </si>
  <si>
    <t>!L128</t>
  </si>
  <si>
    <t>!M128</t>
  </si>
  <si>
    <t>!N128</t>
  </si>
  <si>
    <t>!O128</t>
  </si>
  <si>
    <t>!P128</t>
  </si>
  <si>
    <t>!Q128</t>
  </si>
  <si>
    <t>!R128</t>
  </si>
  <si>
    <t>!A129</t>
  </si>
  <si>
    <t>!B129</t>
  </si>
  <si>
    <t>!C129</t>
  </si>
  <si>
    <t>!D129</t>
  </si>
  <si>
    <t>!E129</t>
  </si>
  <si>
    <t>!F129</t>
  </si>
  <si>
    <t>!G129</t>
  </si>
  <si>
    <t>!H129</t>
  </si>
  <si>
    <t>!I129</t>
  </si>
  <si>
    <t>!J129</t>
  </si>
  <si>
    <t>!K129</t>
  </si>
  <si>
    <t>!L129</t>
  </si>
  <si>
    <t>!M129</t>
  </si>
  <si>
    <t>!N129</t>
  </si>
  <si>
    <t>!O129</t>
  </si>
  <si>
    <t>!P129</t>
  </si>
  <si>
    <t>!Q129</t>
  </si>
  <si>
    <t>!R129</t>
  </si>
  <si>
    <t>!A130</t>
  </si>
  <si>
    <t>!B130</t>
  </si>
  <si>
    <t>!C130</t>
  </si>
  <si>
    <t>!D130</t>
  </si>
  <si>
    <t>!E130</t>
  </si>
  <si>
    <t>!F130</t>
  </si>
  <si>
    <t>!G130</t>
  </si>
  <si>
    <t>!H130</t>
  </si>
  <si>
    <t>!I130</t>
  </si>
  <si>
    <t>!J130</t>
  </si>
  <si>
    <t>!K130</t>
  </si>
  <si>
    <t>!L130</t>
  </si>
  <si>
    <t>!M130</t>
  </si>
  <si>
    <t>!N130</t>
  </si>
  <si>
    <t>!O130</t>
  </si>
  <si>
    <t>!P130</t>
  </si>
  <si>
    <t>!Q130</t>
  </si>
  <si>
    <t>!R130</t>
  </si>
  <si>
    <t>!A131</t>
  </si>
  <si>
    <t>!B131</t>
  </si>
  <si>
    <t>!C131</t>
  </si>
  <si>
    <t>!D131</t>
  </si>
  <si>
    <t>!E131</t>
  </si>
  <si>
    <t>!F131</t>
  </si>
  <si>
    <t>!G131</t>
  </si>
  <si>
    <t>!H131</t>
  </si>
  <si>
    <t>!I131</t>
  </si>
  <si>
    <t>!J131</t>
  </si>
  <si>
    <t>!K131</t>
  </si>
  <si>
    <t>!L131</t>
  </si>
  <si>
    <t>!M131</t>
  </si>
  <si>
    <t>!N131</t>
  </si>
  <si>
    <t>!O131</t>
  </si>
  <si>
    <t>!P131</t>
  </si>
  <si>
    <t>!Q131</t>
  </si>
  <si>
    <t>!R131</t>
  </si>
  <si>
    <t>!A132</t>
  </si>
  <si>
    <t>!B132</t>
  </si>
  <si>
    <t>!C132</t>
  </si>
  <si>
    <t>!D132</t>
  </si>
  <si>
    <t>!E132</t>
  </si>
  <si>
    <t>!F132</t>
  </si>
  <si>
    <t>!G132</t>
  </si>
  <si>
    <t>!H132</t>
  </si>
  <si>
    <t>!I132</t>
  </si>
  <si>
    <t>!J132</t>
  </si>
  <si>
    <t>!K132</t>
  </si>
  <si>
    <t>!L132</t>
  </si>
  <si>
    <t>!M132</t>
  </si>
  <si>
    <t>!N132</t>
  </si>
  <si>
    <t>!O132</t>
  </si>
  <si>
    <t>!P132</t>
  </si>
  <si>
    <t>!Q132</t>
  </si>
  <si>
    <t>!R132</t>
  </si>
  <si>
    <t>!A133</t>
  </si>
  <si>
    <t>!B133</t>
  </si>
  <si>
    <t>!C133</t>
  </si>
  <si>
    <t>!D133</t>
  </si>
  <si>
    <t>!E133</t>
  </si>
  <si>
    <t>!F133</t>
  </si>
  <si>
    <t>!G133</t>
  </si>
  <si>
    <t>!H133</t>
  </si>
  <si>
    <t>!I133</t>
  </si>
  <si>
    <t>!J133</t>
  </si>
  <si>
    <t>!K133</t>
  </si>
  <si>
    <t>!L133</t>
  </si>
  <si>
    <t>!M133</t>
  </si>
  <si>
    <t>!N133</t>
  </si>
  <si>
    <t>!O133</t>
  </si>
  <si>
    <t>!P133</t>
  </si>
  <si>
    <t>!Q133</t>
  </si>
  <si>
    <t>!R133</t>
  </si>
  <si>
    <t>!A134</t>
  </si>
  <si>
    <t>!B134</t>
  </si>
  <si>
    <t>!C134</t>
  </si>
  <si>
    <t>!D134</t>
  </si>
  <si>
    <t>!E134</t>
  </si>
  <si>
    <t>!F134</t>
  </si>
  <si>
    <t>!G134</t>
  </si>
  <si>
    <t>!H134</t>
  </si>
  <si>
    <t>!I134</t>
  </si>
  <si>
    <t>!J134</t>
  </si>
  <si>
    <t>!K134</t>
  </si>
  <si>
    <t>!L134</t>
  </si>
  <si>
    <t>!M134</t>
  </si>
  <si>
    <t>!N134</t>
  </si>
  <si>
    <t>!O134</t>
  </si>
  <si>
    <t>!P134</t>
  </si>
  <si>
    <t>!Q134</t>
  </si>
  <si>
    <t>!R134</t>
  </si>
  <si>
    <t>!A135</t>
  </si>
  <si>
    <t>!B135</t>
  </si>
  <si>
    <t>!C135</t>
  </si>
  <si>
    <t>!D135</t>
  </si>
  <si>
    <t>!E135</t>
  </si>
  <si>
    <t>!F135</t>
  </si>
  <si>
    <t>!G135</t>
  </si>
  <si>
    <t>!H135</t>
  </si>
  <si>
    <t>!I135</t>
  </si>
  <si>
    <t>!J135</t>
  </si>
  <si>
    <t>!K135</t>
  </si>
  <si>
    <t>!L135</t>
  </si>
  <si>
    <t>!M135</t>
  </si>
  <si>
    <t>!N135</t>
  </si>
  <si>
    <t>!O135</t>
  </si>
  <si>
    <t>!P135</t>
  </si>
  <si>
    <t>!Q135</t>
  </si>
  <si>
    <t>!R135</t>
  </si>
  <si>
    <t>!A136</t>
  </si>
  <si>
    <t>!B136</t>
  </si>
  <si>
    <t>!C136</t>
  </si>
  <si>
    <t>!D136</t>
  </si>
  <si>
    <t>!E136</t>
  </si>
  <si>
    <t>!F136</t>
  </si>
  <si>
    <t>!G136</t>
  </si>
  <si>
    <t>!H136</t>
  </si>
  <si>
    <t>!I136</t>
  </si>
  <si>
    <t>!J136</t>
  </si>
  <si>
    <t>!K136</t>
  </si>
  <si>
    <t>!L136</t>
  </si>
  <si>
    <t>!M136</t>
  </si>
  <si>
    <t>!N136</t>
  </si>
  <si>
    <t>!O136</t>
  </si>
  <si>
    <t>!P136</t>
  </si>
  <si>
    <t>!Q136</t>
  </si>
  <si>
    <t>!R136</t>
  </si>
  <si>
    <t>!A137</t>
  </si>
  <si>
    <t>!B137</t>
  </si>
  <si>
    <t>!C137</t>
  </si>
  <si>
    <t>!D137</t>
  </si>
  <si>
    <t>!E137</t>
  </si>
  <si>
    <t>!F137</t>
  </si>
  <si>
    <t>!G137</t>
  </si>
  <si>
    <t>!H137</t>
  </si>
  <si>
    <t>!I137</t>
  </si>
  <si>
    <t>!J137</t>
  </si>
  <si>
    <t>!K137</t>
  </si>
  <si>
    <t>!L137</t>
  </si>
  <si>
    <t>!M137</t>
  </si>
  <si>
    <t>!N137</t>
  </si>
  <si>
    <t>!O137</t>
  </si>
  <si>
    <t>!P137</t>
  </si>
  <si>
    <t>!Q137</t>
  </si>
  <si>
    <t>!R137</t>
  </si>
  <si>
    <t>!A138</t>
  </si>
  <si>
    <t>!B138</t>
  </si>
  <si>
    <t>!C138</t>
  </si>
  <si>
    <t>!D138</t>
  </si>
  <si>
    <t>!E138</t>
  </si>
  <si>
    <t>!F138</t>
  </si>
  <si>
    <t>!G138</t>
  </si>
  <si>
    <t>!H138</t>
  </si>
  <si>
    <t>!I138</t>
  </si>
  <si>
    <t>!J138</t>
  </si>
  <si>
    <t>!K138</t>
  </si>
  <si>
    <t>!L138</t>
  </si>
  <si>
    <t>!M138</t>
  </si>
  <si>
    <t>!N138</t>
  </si>
  <si>
    <t>!O138</t>
  </si>
  <si>
    <t>!P138</t>
  </si>
  <si>
    <t>!Q138</t>
  </si>
  <si>
    <t>!R138</t>
  </si>
  <si>
    <t>!A139</t>
  </si>
  <si>
    <t>!B139</t>
  </si>
  <si>
    <t>!C139</t>
  </si>
  <si>
    <t>!D139</t>
  </si>
  <si>
    <t>!E139</t>
  </si>
  <si>
    <t>!F139</t>
  </si>
  <si>
    <t>!G139</t>
  </si>
  <si>
    <t>!H139</t>
  </si>
  <si>
    <t>!I139</t>
  </si>
  <si>
    <t>!J139</t>
  </si>
  <si>
    <t>!K139</t>
  </si>
  <si>
    <t>!L139</t>
  </si>
  <si>
    <t>!M139</t>
  </si>
  <si>
    <t>!N139</t>
  </si>
  <si>
    <t>!O139</t>
  </si>
  <si>
    <t>!P139</t>
  </si>
  <si>
    <t>!Q139</t>
  </si>
  <si>
    <t>!R139</t>
  </si>
  <si>
    <t>!A140</t>
  </si>
  <si>
    <t>!B140</t>
  </si>
  <si>
    <t>!C140</t>
  </si>
  <si>
    <t>!D140</t>
  </si>
  <si>
    <t>!E140</t>
  </si>
  <si>
    <t>!F140</t>
  </si>
  <si>
    <t>!G140</t>
  </si>
  <si>
    <t>!H140</t>
  </si>
  <si>
    <t>!I140</t>
  </si>
  <si>
    <t>!J140</t>
  </si>
  <si>
    <t>!K140</t>
  </si>
  <si>
    <t>!L140</t>
  </si>
  <si>
    <t>!M140</t>
  </si>
  <si>
    <t>!N140</t>
  </si>
  <si>
    <t>!O140</t>
  </si>
  <si>
    <t>!P140</t>
  </si>
  <si>
    <t>!Q140</t>
  </si>
  <si>
    <t>!R140</t>
  </si>
  <si>
    <t>C:\Users\Public\Documents\Wood\Flexcom\Version 2022.1.1\Example Projects\L - Wind Energy\04 - UMaineVolturnUS-IEA15MW\Flexcom\[DLC6.1-1EWM50-Seed1-Collate.xlsx]Collated Parameters</t>
  </si>
  <si>
    <t>DLC6.1</t>
  </si>
  <si>
    <t>DLC6.3</t>
  </si>
  <si>
    <t>C:\Users\Public\Documents\Wood\Flexcom\Version 2022.1.1\Example Projects\L - Wind Energy\04 - UMaineVolturnUS-IEA15MW\Flexcom\[DLC6.3-1EWM1-Seed1-Collate.xlsx]Collated Parameters</t>
  </si>
  <si>
    <t>DLC1.4</t>
  </si>
  <si>
    <t>Note that DLC1.4 results are set to zero as this load case has not yet been modelled</t>
  </si>
  <si>
    <t>Fairlead 1</t>
  </si>
  <si>
    <t>Fairlead 2</t>
  </si>
  <si>
    <t>Fairlead 3</t>
  </si>
  <si>
    <t>Tower Moment (fore-aft)</t>
  </si>
  <si>
    <t>Tower Moment (side-side)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</si>
</sst>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vertical="center"/>
    </xf>
    <xf numFmtId="11" fontId="0" fillId="0" borderId="0" xfId="0" applyNumberFormat="1" applyAlignment="1">
      <alignment vertic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00"/>
      <color rgb="FF33CCFF"/>
      <color rgb="FF009900"/>
      <color rgb="FF990099"/>
      <color rgb="FFFF5050"/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6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4.xml"/><Relationship Id="rId14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2000"/>
              <a:t>Max</a:t>
            </a:r>
            <a:r>
              <a:rPr lang="en-GB" sz="2000" baseline="0"/>
              <a:t> </a:t>
            </a:r>
            <a:r>
              <a:rPr lang="en-GB" sz="2000"/>
              <a:t>Platform Motion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Summary!$B$43</c:f>
              <c:strCache>
                <c:ptCount val="1"/>
                <c:pt idx="0">
                  <c:v>DLC1.1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(Summary!$A$44,Summary!$A$46,Summary!$A$48)</c:f>
              <c:strCache>
                <c:ptCount val="3"/>
                <c:pt idx="0">
                  <c:v>Surge</c:v>
                </c:pt>
                <c:pt idx="1">
                  <c:v>Heave</c:v>
                </c:pt>
                <c:pt idx="2">
                  <c:v>Pitch</c:v>
                </c:pt>
              </c:strCache>
            </c:strRef>
          </c:cat>
          <c:val>
            <c:numRef>
              <c:f>(Summary!$B$44,Summary!$B$46,Summary!$B$48)</c:f>
              <c:numCache>
                <c:formatCode>0.00</c:formatCode>
                <c:ptCount val="3"/>
                <c:pt idx="0">
                  <c:v>18.434999999999999</c:v>
                </c:pt>
                <c:pt idx="1">
                  <c:v>1.143</c:v>
                </c:pt>
                <c:pt idx="2">
                  <c:v>7.0170000000000003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16-40AF-945B-1515DDB687AD}"/>
            </c:ext>
          </c:extLst>
        </c:ser>
        <c:ser>
          <c:idx val="1"/>
          <c:order val="1"/>
          <c:tx>
            <c:strRef>
              <c:f>Summary!$C$43</c:f>
              <c:strCache>
                <c:ptCount val="1"/>
                <c:pt idx="0">
                  <c:v>DLC1.3</c:v>
                </c:pt>
              </c:strCache>
            </c:strRef>
          </c:tx>
          <c:spPr>
            <a:solidFill>
              <a:srgbClr val="FF5050"/>
            </a:solidFill>
            <a:ln>
              <a:noFill/>
            </a:ln>
            <a:effectLst/>
          </c:spPr>
          <c:invertIfNegative val="0"/>
          <c:cat>
            <c:strRef>
              <c:f>(Summary!$A$44,Summary!$A$46,Summary!$A$48)</c:f>
              <c:strCache>
                <c:ptCount val="3"/>
                <c:pt idx="0">
                  <c:v>Surge</c:v>
                </c:pt>
                <c:pt idx="1">
                  <c:v>Heave</c:v>
                </c:pt>
                <c:pt idx="2">
                  <c:v>Pitch</c:v>
                </c:pt>
              </c:strCache>
            </c:strRef>
          </c:cat>
          <c:val>
            <c:numRef>
              <c:f>(Summary!$C$44,Summary!$C$46,Summary!$C$48)</c:f>
              <c:numCache>
                <c:formatCode>0.00</c:formatCode>
                <c:ptCount val="3"/>
                <c:pt idx="0">
                  <c:v>18.452999999999999</c:v>
                </c:pt>
                <c:pt idx="1">
                  <c:v>1.1339999999999999</c:v>
                </c:pt>
                <c:pt idx="2">
                  <c:v>6.6669999999999998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16-40AF-945B-1515DDB687AD}"/>
            </c:ext>
          </c:extLst>
        </c:ser>
        <c:ser>
          <c:idx val="2"/>
          <c:order val="2"/>
          <c:tx>
            <c:strRef>
              <c:f>Summary!$D$43</c:f>
              <c:strCache>
                <c:ptCount val="1"/>
                <c:pt idx="0">
                  <c:v>DLC1.4</c:v>
                </c:pt>
              </c:strCache>
            </c:strRef>
          </c:tx>
          <c:spPr>
            <a:solidFill>
              <a:srgbClr val="FFCC00"/>
            </a:solidFill>
            <a:ln>
              <a:noFill/>
            </a:ln>
            <a:effectLst/>
          </c:spPr>
          <c:invertIfNegative val="0"/>
          <c:cat>
            <c:strRef>
              <c:f>(Summary!$A$44,Summary!$A$46,Summary!$A$48)</c:f>
              <c:strCache>
                <c:ptCount val="3"/>
                <c:pt idx="0">
                  <c:v>Surge</c:v>
                </c:pt>
                <c:pt idx="1">
                  <c:v>Heave</c:v>
                </c:pt>
                <c:pt idx="2">
                  <c:v>Pitch</c:v>
                </c:pt>
              </c:strCache>
            </c:strRef>
          </c:cat>
          <c:val>
            <c:numRef>
              <c:f>(Summary!$D$44,Summary!$D$46,Summary!$D$48)</c:f>
              <c:numCache>
                <c:formatCode>0.00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16-40AF-945B-1515DDB687AD}"/>
            </c:ext>
          </c:extLst>
        </c:ser>
        <c:ser>
          <c:idx val="3"/>
          <c:order val="3"/>
          <c:tx>
            <c:strRef>
              <c:f>Summary!$E$43</c:f>
              <c:strCache>
                <c:ptCount val="1"/>
                <c:pt idx="0">
                  <c:v>DLC1.6</c:v>
                </c:pt>
              </c:strCache>
            </c:strRef>
          </c:tx>
          <c:spPr>
            <a:solidFill>
              <a:srgbClr val="990099"/>
            </a:solidFill>
            <a:ln>
              <a:noFill/>
            </a:ln>
            <a:effectLst/>
          </c:spPr>
          <c:invertIfNegative val="0"/>
          <c:cat>
            <c:strRef>
              <c:f>(Summary!$A$44,Summary!$A$46,Summary!$A$48)</c:f>
              <c:strCache>
                <c:ptCount val="3"/>
                <c:pt idx="0">
                  <c:v>Surge</c:v>
                </c:pt>
                <c:pt idx="1">
                  <c:v>Heave</c:v>
                </c:pt>
                <c:pt idx="2">
                  <c:v>Pitch</c:v>
                </c:pt>
              </c:strCache>
            </c:strRef>
          </c:cat>
          <c:val>
            <c:numRef>
              <c:f>(Summary!$E$44,Summary!$E$46,Summary!$E$48)</c:f>
              <c:numCache>
                <c:formatCode>0.00</c:formatCode>
                <c:ptCount val="3"/>
                <c:pt idx="0">
                  <c:v>21.925999999999998</c:v>
                </c:pt>
                <c:pt idx="1">
                  <c:v>3.3239999999999998</c:v>
                </c:pt>
                <c:pt idx="2">
                  <c:v>7.5010000000000003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A7-4AA7-9877-E0FF6FB1C288}"/>
            </c:ext>
          </c:extLst>
        </c:ser>
        <c:ser>
          <c:idx val="4"/>
          <c:order val="4"/>
          <c:tx>
            <c:strRef>
              <c:f>Summary!$F$43</c:f>
              <c:strCache>
                <c:ptCount val="1"/>
                <c:pt idx="0">
                  <c:v>DLC6.1</c:v>
                </c:pt>
              </c:strCache>
            </c:strRef>
          </c:tx>
          <c:spPr>
            <a:solidFill>
              <a:srgbClr val="009900"/>
            </a:solidFill>
            <a:ln>
              <a:noFill/>
            </a:ln>
            <a:effectLst/>
          </c:spPr>
          <c:invertIfNegative val="0"/>
          <c:cat>
            <c:strRef>
              <c:f>(Summary!$A$44,Summary!$A$46,Summary!$A$48)</c:f>
              <c:strCache>
                <c:ptCount val="3"/>
                <c:pt idx="0">
                  <c:v>Surge</c:v>
                </c:pt>
                <c:pt idx="1">
                  <c:v>Heave</c:v>
                </c:pt>
                <c:pt idx="2">
                  <c:v>Pitch</c:v>
                </c:pt>
              </c:strCache>
            </c:strRef>
          </c:cat>
          <c:val>
            <c:numRef>
              <c:f>(Summary!$F$44,Summary!$F$46,Summary!$F$48)</c:f>
              <c:numCache>
                <c:formatCode>0.00</c:formatCode>
                <c:ptCount val="3"/>
                <c:pt idx="0">
                  <c:v>26.35</c:v>
                </c:pt>
                <c:pt idx="1">
                  <c:v>5.2530000000000001</c:v>
                </c:pt>
                <c:pt idx="2">
                  <c:v>5.07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A7-4AA7-9877-E0FF6FB1C288}"/>
            </c:ext>
          </c:extLst>
        </c:ser>
        <c:ser>
          <c:idx val="5"/>
          <c:order val="5"/>
          <c:tx>
            <c:strRef>
              <c:f>Summary!$G$43</c:f>
              <c:strCache>
                <c:ptCount val="1"/>
                <c:pt idx="0">
                  <c:v>DLC6.3</c:v>
                </c:pt>
              </c:strCache>
            </c:strRef>
          </c:tx>
          <c:spPr>
            <a:solidFill>
              <a:srgbClr val="33CCFF"/>
            </a:solidFill>
            <a:ln>
              <a:noFill/>
            </a:ln>
            <a:effectLst/>
          </c:spPr>
          <c:invertIfNegative val="0"/>
          <c:cat>
            <c:strRef>
              <c:f>(Summary!$A$44,Summary!$A$46,Summary!$A$48)</c:f>
              <c:strCache>
                <c:ptCount val="3"/>
                <c:pt idx="0">
                  <c:v>Surge</c:v>
                </c:pt>
                <c:pt idx="1">
                  <c:v>Heave</c:v>
                </c:pt>
                <c:pt idx="2">
                  <c:v>Pitch</c:v>
                </c:pt>
              </c:strCache>
            </c:strRef>
          </c:cat>
          <c:val>
            <c:numRef>
              <c:f>(Summary!$G$44,Summary!$G$46,Summary!$G$48)</c:f>
              <c:numCache>
                <c:formatCode>0.00</c:formatCode>
                <c:ptCount val="3"/>
                <c:pt idx="0">
                  <c:v>15.558</c:v>
                </c:pt>
                <c:pt idx="1">
                  <c:v>2.4350000000000001</c:v>
                </c:pt>
                <c:pt idx="2">
                  <c:v>3.391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A7-4AA7-9877-E0FF6FB1C2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5941416"/>
        <c:axId val="835939776"/>
      </c:barChart>
      <c:catAx>
        <c:axId val="835941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5939776"/>
        <c:crosses val="autoZero"/>
        <c:auto val="1"/>
        <c:lblAlgn val="ctr"/>
        <c:lblOffset val="100"/>
        <c:noMultiLvlLbl val="0"/>
      </c:catAx>
      <c:valAx>
        <c:axId val="835939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600"/>
                  <a:t>Max</a:t>
                </a:r>
                <a:r>
                  <a:rPr lang="en-GB" sz="1600" baseline="0"/>
                  <a:t> Motion (m or deg)</a:t>
                </a:r>
                <a:endParaRPr lang="en-GB" sz="16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5941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2000"/>
              <a:t>Max Nacelle Acceleratio</a:t>
            </a:r>
            <a:r>
              <a:rPr lang="en-GB" sz="2000" baseline="0"/>
              <a:t>n</a:t>
            </a:r>
            <a:endParaRPr lang="en-GB" sz="20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Summary!$B$43</c:f>
              <c:strCache>
                <c:ptCount val="1"/>
                <c:pt idx="0">
                  <c:v>DLC1.1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Summary!$A$50:$A$52</c:f>
              <c:strCache>
                <c:ptCount val="3"/>
                <c:pt idx="0">
                  <c:v>Surge</c:v>
                </c:pt>
                <c:pt idx="1">
                  <c:v>Sway</c:v>
                </c:pt>
                <c:pt idx="2">
                  <c:v>Heave</c:v>
                </c:pt>
              </c:strCache>
            </c:strRef>
          </c:cat>
          <c:val>
            <c:numRef>
              <c:f>Summary!$B$50:$B$52</c:f>
              <c:numCache>
                <c:formatCode>0.00</c:formatCode>
                <c:ptCount val="3"/>
                <c:pt idx="0">
                  <c:v>1.7150000000000001</c:v>
                </c:pt>
                <c:pt idx="1">
                  <c:v>1.3520000000000001</c:v>
                </c:pt>
                <c:pt idx="2">
                  <c:v>0.71399999999999997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F5-4246-AAD3-1E2281153DCA}"/>
            </c:ext>
          </c:extLst>
        </c:ser>
        <c:ser>
          <c:idx val="1"/>
          <c:order val="1"/>
          <c:tx>
            <c:strRef>
              <c:f>Summary!$C$43</c:f>
              <c:strCache>
                <c:ptCount val="1"/>
                <c:pt idx="0">
                  <c:v>DLC1.3</c:v>
                </c:pt>
              </c:strCache>
            </c:strRef>
          </c:tx>
          <c:spPr>
            <a:solidFill>
              <a:srgbClr val="FF5050"/>
            </a:solidFill>
            <a:ln>
              <a:noFill/>
            </a:ln>
            <a:effectLst/>
          </c:spPr>
          <c:invertIfNegative val="0"/>
          <c:cat>
            <c:strRef>
              <c:f>Summary!$A$50:$A$52</c:f>
              <c:strCache>
                <c:ptCount val="3"/>
                <c:pt idx="0">
                  <c:v>Surge</c:v>
                </c:pt>
                <c:pt idx="1">
                  <c:v>Sway</c:v>
                </c:pt>
                <c:pt idx="2">
                  <c:v>Heave</c:v>
                </c:pt>
              </c:strCache>
            </c:strRef>
          </c:cat>
          <c:val>
            <c:numRef>
              <c:f>Summary!$C$50:$C$52</c:f>
              <c:numCache>
                <c:formatCode>0.00</c:formatCode>
                <c:ptCount val="3"/>
                <c:pt idx="0">
                  <c:v>1.7250000000000001</c:v>
                </c:pt>
                <c:pt idx="1">
                  <c:v>1.7250000000000001</c:v>
                </c:pt>
                <c:pt idx="2">
                  <c:v>0.77500000000000002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5F5-4246-AAD3-1E2281153DCA}"/>
            </c:ext>
          </c:extLst>
        </c:ser>
        <c:ser>
          <c:idx val="2"/>
          <c:order val="2"/>
          <c:tx>
            <c:strRef>
              <c:f>Summary!$D$43</c:f>
              <c:strCache>
                <c:ptCount val="1"/>
                <c:pt idx="0">
                  <c:v>DLC1.4</c:v>
                </c:pt>
              </c:strCache>
            </c:strRef>
          </c:tx>
          <c:spPr>
            <a:solidFill>
              <a:srgbClr val="FFCC00"/>
            </a:solidFill>
            <a:ln>
              <a:noFill/>
            </a:ln>
            <a:effectLst/>
          </c:spPr>
          <c:invertIfNegative val="0"/>
          <c:cat>
            <c:strRef>
              <c:f>Summary!$A$50:$A$52</c:f>
              <c:strCache>
                <c:ptCount val="3"/>
                <c:pt idx="0">
                  <c:v>Surge</c:v>
                </c:pt>
                <c:pt idx="1">
                  <c:v>Sway</c:v>
                </c:pt>
                <c:pt idx="2">
                  <c:v>Heave</c:v>
                </c:pt>
              </c:strCache>
            </c:strRef>
          </c:cat>
          <c:val>
            <c:numRef>
              <c:f>Summary!$D$50:$D$52</c:f>
              <c:numCache>
                <c:formatCode>0.00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5F5-4246-AAD3-1E2281153DCA}"/>
            </c:ext>
          </c:extLst>
        </c:ser>
        <c:ser>
          <c:idx val="3"/>
          <c:order val="3"/>
          <c:tx>
            <c:strRef>
              <c:f>Summary!$E$43</c:f>
              <c:strCache>
                <c:ptCount val="1"/>
                <c:pt idx="0">
                  <c:v>DLC1.6</c:v>
                </c:pt>
              </c:strCache>
            </c:strRef>
          </c:tx>
          <c:spPr>
            <a:solidFill>
              <a:srgbClr val="990099"/>
            </a:solidFill>
            <a:ln>
              <a:noFill/>
            </a:ln>
            <a:effectLst/>
          </c:spPr>
          <c:invertIfNegative val="0"/>
          <c:cat>
            <c:strRef>
              <c:f>Summary!$A$50:$A$52</c:f>
              <c:strCache>
                <c:ptCount val="3"/>
                <c:pt idx="0">
                  <c:v>Surge</c:v>
                </c:pt>
                <c:pt idx="1">
                  <c:v>Sway</c:v>
                </c:pt>
                <c:pt idx="2">
                  <c:v>Heave</c:v>
                </c:pt>
              </c:strCache>
            </c:strRef>
          </c:cat>
          <c:val>
            <c:numRef>
              <c:f>Summary!$E$50:$E$52</c:f>
              <c:numCache>
                <c:formatCode>0.00</c:formatCode>
                <c:ptCount val="3"/>
                <c:pt idx="0">
                  <c:v>1.972</c:v>
                </c:pt>
                <c:pt idx="1">
                  <c:v>1.3169999999999999</c:v>
                </c:pt>
                <c:pt idx="2">
                  <c:v>1.0309999999999999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E4-46BE-B7D2-C6EF623E3C39}"/>
            </c:ext>
          </c:extLst>
        </c:ser>
        <c:ser>
          <c:idx val="4"/>
          <c:order val="4"/>
          <c:tx>
            <c:strRef>
              <c:f>Summary!$F$43</c:f>
              <c:strCache>
                <c:ptCount val="1"/>
                <c:pt idx="0">
                  <c:v>DLC6.1</c:v>
                </c:pt>
              </c:strCache>
            </c:strRef>
          </c:tx>
          <c:spPr>
            <a:solidFill>
              <a:srgbClr val="009900"/>
            </a:solidFill>
            <a:ln>
              <a:noFill/>
            </a:ln>
            <a:effectLst/>
          </c:spPr>
          <c:invertIfNegative val="0"/>
          <c:cat>
            <c:strRef>
              <c:f>Summary!$A$50:$A$52</c:f>
              <c:strCache>
                <c:ptCount val="3"/>
                <c:pt idx="0">
                  <c:v>Surge</c:v>
                </c:pt>
                <c:pt idx="1">
                  <c:v>Sway</c:v>
                </c:pt>
                <c:pt idx="2">
                  <c:v>Heave</c:v>
                </c:pt>
              </c:strCache>
            </c:strRef>
          </c:cat>
          <c:val>
            <c:numRef>
              <c:f>Summary!$F$50:$F$52</c:f>
              <c:numCache>
                <c:formatCode>0.00</c:formatCode>
                <c:ptCount val="3"/>
                <c:pt idx="0">
                  <c:v>2.1960000000000002</c:v>
                </c:pt>
                <c:pt idx="1">
                  <c:v>1.849</c:v>
                </c:pt>
                <c:pt idx="2">
                  <c:v>1.0309999999999999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E4-46BE-B7D2-C6EF623E3C39}"/>
            </c:ext>
          </c:extLst>
        </c:ser>
        <c:ser>
          <c:idx val="5"/>
          <c:order val="5"/>
          <c:tx>
            <c:strRef>
              <c:f>Summary!$G$43</c:f>
              <c:strCache>
                <c:ptCount val="1"/>
                <c:pt idx="0">
                  <c:v>DLC6.3</c:v>
                </c:pt>
              </c:strCache>
            </c:strRef>
          </c:tx>
          <c:spPr>
            <a:solidFill>
              <a:srgbClr val="33CCFF"/>
            </a:solidFill>
            <a:ln>
              <a:noFill/>
            </a:ln>
            <a:effectLst/>
          </c:spPr>
          <c:invertIfNegative val="0"/>
          <c:cat>
            <c:strRef>
              <c:f>Summary!$A$50:$A$52</c:f>
              <c:strCache>
                <c:ptCount val="3"/>
                <c:pt idx="0">
                  <c:v>Surge</c:v>
                </c:pt>
                <c:pt idx="1">
                  <c:v>Sway</c:v>
                </c:pt>
                <c:pt idx="2">
                  <c:v>Heave</c:v>
                </c:pt>
              </c:strCache>
            </c:strRef>
          </c:cat>
          <c:val>
            <c:numRef>
              <c:f>Summary!$G$50:$G$52</c:f>
              <c:numCache>
                <c:formatCode>0.00</c:formatCode>
                <c:ptCount val="3"/>
                <c:pt idx="0">
                  <c:v>1.552</c:v>
                </c:pt>
                <c:pt idx="1">
                  <c:v>0.64300000000000002</c:v>
                </c:pt>
                <c:pt idx="2">
                  <c:v>0.69299999999999995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DE4-46BE-B7D2-C6EF623E3C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5941416"/>
        <c:axId val="835939776"/>
      </c:barChart>
      <c:catAx>
        <c:axId val="835941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5939776"/>
        <c:crosses val="autoZero"/>
        <c:auto val="1"/>
        <c:lblAlgn val="ctr"/>
        <c:lblOffset val="100"/>
        <c:noMultiLvlLbl val="0"/>
      </c:catAx>
      <c:valAx>
        <c:axId val="835939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600"/>
                  <a:t>Max</a:t>
                </a:r>
                <a:r>
                  <a:rPr lang="en-GB" sz="1600" baseline="0"/>
                  <a:t> Acceleration (m/s</a:t>
                </a:r>
                <a:r>
                  <a:rPr lang="en-GB" sz="1600" baseline="30000"/>
                  <a:t>2</a:t>
                </a:r>
                <a:r>
                  <a:rPr lang="en-GB" sz="1600" baseline="0"/>
                  <a:t>)</a:t>
                </a:r>
                <a:endParaRPr lang="en-GB" sz="16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5941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2000"/>
              <a:t>Max Mooring Line Tension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Summary!$B$43</c:f>
              <c:strCache>
                <c:ptCount val="1"/>
                <c:pt idx="0">
                  <c:v>DLC1.1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Summary!$A$53:$A$55</c:f>
              <c:strCache>
                <c:ptCount val="3"/>
                <c:pt idx="0">
                  <c:v>Fairlead 1</c:v>
                </c:pt>
                <c:pt idx="1">
                  <c:v>Fairlead 2</c:v>
                </c:pt>
                <c:pt idx="2">
                  <c:v>Fairlead 3</c:v>
                </c:pt>
              </c:strCache>
            </c:strRef>
          </c:cat>
          <c:val>
            <c:numRef>
              <c:f>Summary!$B$53:$B$55</c:f>
              <c:numCache>
                <c:formatCode>0.00</c:formatCode>
                <c:ptCount val="3"/>
                <c:pt idx="0">
                  <c:v>4.0590000000000002</c:v>
                </c:pt>
                <c:pt idx="1">
                  <c:v>2.4009999999999998</c:v>
                </c:pt>
                <c:pt idx="2">
                  <c:v>2.395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71-4008-8E49-E7DD9FF988AB}"/>
            </c:ext>
          </c:extLst>
        </c:ser>
        <c:ser>
          <c:idx val="1"/>
          <c:order val="1"/>
          <c:tx>
            <c:strRef>
              <c:f>Summary!$C$43</c:f>
              <c:strCache>
                <c:ptCount val="1"/>
                <c:pt idx="0">
                  <c:v>DLC1.3</c:v>
                </c:pt>
              </c:strCache>
            </c:strRef>
          </c:tx>
          <c:spPr>
            <a:solidFill>
              <a:srgbClr val="FF5050"/>
            </a:solidFill>
            <a:ln>
              <a:noFill/>
            </a:ln>
            <a:effectLst/>
          </c:spPr>
          <c:invertIfNegative val="0"/>
          <c:cat>
            <c:strRef>
              <c:f>Summary!$A$53:$A$55</c:f>
              <c:strCache>
                <c:ptCount val="3"/>
                <c:pt idx="0">
                  <c:v>Fairlead 1</c:v>
                </c:pt>
                <c:pt idx="1">
                  <c:v>Fairlead 2</c:v>
                </c:pt>
                <c:pt idx="2">
                  <c:v>Fairlead 3</c:v>
                </c:pt>
              </c:strCache>
            </c:strRef>
          </c:cat>
          <c:val>
            <c:numRef>
              <c:f>Summary!$C$53:$C$55</c:f>
              <c:numCache>
                <c:formatCode>0.00</c:formatCode>
                <c:ptCount val="3"/>
                <c:pt idx="0">
                  <c:v>4.0430000000000001</c:v>
                </c:pt>
                <c:pt idx="1">
                  <c:v>2.3959999999999999</c:v>
                </c:pt>
                <c:pt idx="2">
                  <c:v>2.3820000000000001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771-4008-8E49-E7DD9FF988AB}"/>
            </c:ext>
          </c:extLst>
        </c:ser>
        <c:ser>
          <c:idx val="2"/>
          <c:order val="2"/>
          <c:tx>
            <c:strRef>
              <c:f>Summary!$D$43</c:f>
              <c:strCache>
                <c:ptCount val="1"/>
                <c:pt idx="0">
                  <c:v>DLC1.4</c:v>
                </c:pt>
              </c:strCache>
            </c:strRef>
          </c:tx>
          <c:spPr>
            <a:solidFill>
              <a:srgbClr val="FFCC00"/>
            </a:solidFill>
            <a:ln>
              <a:noFill/>
            </a:ln>
            <a:effectLst/>
          </c:spPr>
          <c:invertIfNegative val="0"/>
          <c:cat>
            <c:strRef>
              <c:f>Summary!$A$53:$A$55</c:f>
              <c:strCache>
                <c:ptCount val="3"/>
                <c:pt idx="0">
                  <c:v>Fairlead 1</c:v>
                </c:pt>
                <c:pt idx="1">
                  <c:v>Fairlead 2</c:v>
                </c:pt>
                <c:pt idx="2">
                  <c:v>Fairlead 3</c:v>
                </c:pt>
              </c:strCache>
            </c:strRef>
          </c:cat>
          <c:val>
            <c:numRef>
              <c:f>Summary!$D$53:$D$55</c:f>
              <c:numCache>
                <c:formatCode>0.00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71-4008-8E49-E7DD9FF988AB}"/>
            </c:ext>
          </c:extLst>
        </c:ser>
        <c:ser>
          <c:idx val="3"/>
          <c:order val="3"/>
          <c:tx>
            <c:strRef>
              <c:f>Summary!$E$43</c:f>
              <c:strCache>
                <c:ptCount val="1"/>
                <c:pt idx="0">
                  <c:v>DLC1.6</c:v>
                </c:pt>
              </c:strCache>
            </c:strRef>
          </c:tx>
          <c:spPr>
            <a:solidFill>
              <a:srgbClr val="990099"/>
            </a:solidFill>
            <a:ln>
              <a:noFill/>
            </a:ln>
            <a:effectLst/>
          </c:spPr>
          <c:invertIfNegative val="0"/>
          <c:cat>
            <c:strRef>
              <c:f>Summary!$A$53:$A$55</c:f>
              <c:strCache>
                <c:ptCount val="3"/>
                <c:pt idx="0">
                  <c:v>Fairlead 1</c:v>
                </c:pt>
                <c:pt idx="1">
                  <c:v>Fairlead 2</c:v>
                </c:pt>
                <c:pt idx="2">
                  <c:v>Fairlead 3</c:v>
                </c:pt>
              </c:strCache>
            </c:strRef>
          </c:cat>
          <c:val>
            <c:numRef>
              <c:f>Summary!$E$53:$E$55</c:f>
              <c:numCache>
                <c:formatCode>0.00</c:formatCode>
                <c:ptCount val="3"/>
                <c:pt idx="0">
                  <c:v>4.4400000000000004</c:v>
                </c:pt>
                <c:pt idx="1">
                  <c:v>2.496</c:v>
                </c:pt>
                <c:pt idx="2">
                  <c:v>2.4969999999999999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FA-4758-A8B4-6D1621B71FC8}"/>
            </c:ext>
          </c:extLst>
        </c:ser>
        <c:ser>
          <c:idx val="4"/>
          <c:order val="4"/>
          <c:tx>
            <c:strRef>
              <c:f>Summary!$F$43</c:f>
              <c:strCache>
                <c:ptCount val="1"/>
                <c:pt idx="0">
                  <c:v>DLC6.1</c:v>
                </c:pt>
              </c:strCache>
            </c:strRef>
          </c:tx>
          <c:spPr>
            <a:solidFill>
              <a:srgbClr val="009900"/>
            </a:solidFill>
            <a:ln>
              <a:noFill/>
            </a:ln>
            <a:effectLst/>
          </c:spPr>
          <c:invertIfNegative val="0"/>
          <c:cat>
            <c:strRef>
              <c:f>Summary!$A$53:$A$55</c:f>
              <c:strCache>
                <c:ptCount val="3"/>
                <c:pt idx="0">
                  <c:v>Fairlead 1</c:v>
                </c:pt>
                <c:pt idx="1">
                  <c:v>Fairlead 2</c:v>
                </c:pt>
                <c:pt idx="2">
                  <c:v>Fairlead 3</c:v>
                </c:pt>
              </c:strCache>
            </c:strRef>
          </c:cat>
          <c:val>
            <c:numRef>
              <c:f>Summary!$F$53:$F$55</c:f>
              <c:numCache>
                <c:formatCode>0.00</c:formatCode>
                <c:ptCount val="3"/>
                <c:pt idx="0">
                  <c:v>5.718</c:v>
                </c:pt>
                <c:pt idx="1">
                  <c:v>3.3980000000000001</c:v>
                </c:pt>
                <c:pt idx="2">
                  <c:v>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FA-4758-A8B4-6D1621B71FC8}"/>
            </c:ext>
          </c:extLst>
        </c:ser>
        <c:ser>
          <c:idx val="5"/>
          <c:order val="5"/>
          <c:tx>
            <c:strRef>
              <c:f>Summary!$G$43</c:f>
              <c:strCache>
                <c:ptCount val="1"/>
                <c:pt idx="0">
                  <c:v>DLC6.3</c:v>
                </c:pt>
              </c:strCache>
            </c:strRef>
          </c:tx>
          <c:spPr>
            <a:solidFill>
              <a:srgbClr val="33CCFF"/>
            </a:solidFill>
            <a:ln>
              <a:noFill/>
            </a:ln>
            <a:effectLst/>
          </c:spPr>
          <c:invertIfNegative val="0"/>
          <c:cat>
            <c:strRef>
              <c:f>Summary!$A$53:$A$55</c:f>
              <c:strCache>
                <c:ptCount val="3"/>
                <c:pt idx="0">
                  <c:v>Fairlead 1</c:v>
                </c:pt>
                <c:pt idx="1">
                  <c:v>Fairlead 2</c:v>
                </c:pt>
                <c:pt idx="2">
                  <c:v>Fairlead 3</c:v>
                </c:pt>
              </c:strCache>
            </c:strRef>
          </c:cat>
          <c:val>
            <c:numRef>
              <c:f>Summary!$G$53:$G$55</c:f>
              <c:numCache>
                <c:formatCode>0.00</c:formatCode>
                <c:ptCount val="3"/>
                <c:pt idx="0">
                  <c:v>3.6680000000000001</c:v>
                </c:pt>
                <c:pt idx="1">
                  <c:v>3.4740000000000002</c:v>
                </c:pt>
                <c:pt idx="2">
                  <c:v>3.0009999999999999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FA-4758-A8B4-6D1621B71F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5941416"/>
        <c:axId val="835939776"/>
      </c:barChart>
      <c:catAx>
        <c:axId val="835941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5939776"/>
        <c:crosses val="autoZero"/>
        <c:auto val="1"/>
        <c:lblAlgn val="ctr"/>
        <c:lblOffset val="100"/>
        <c:noMultiLvlLbl val="0"/>
      </c:catAx>
      <c:valAx>
        <c:axId val="835939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600"/>
                  <a:t>Max</a:t>
                </a:r>
                <a:r>
                  <a:rPr lang="en-GB" sz="1600" baseline="0"/>
                  <a:t> Tension (MN)</a:t>
                </a:r>
                <a:endParaRPr lang="en-GB" sz="16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5941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2000"/>
              <a:t>Max Moment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Summary!$B$43</c:f>
              <c:strCache>
                <c:ptCount val="1"/>
                <c:pt idx="0">
                  <c:v>DLC1.1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Summary!$A$56:$A$57</c:f>
              <c:strCache>
                <c:ptCount val="2"/>
                <c:pt idx="0">
                  <c:v>Tower Moment (fore-aft)</c:v>
                </c:pt>
                <c:pt idx="1">
                  <c:v>Tower Moment (side-side)</c:v>
                </c:pt>
              </c:strCache>
            </c:strRef>
          </c:cat>
          <c:val>
            <c:numRef>
              <c:f>Summary!$B$56:$B$57</c:f>
              <c:numCache>
                <c:formatCode>0.00</c:formatCode>
                <c:ptCount val="2"/>
                <c:pt idx="0">
                  <c:v>609.70600000000002</c:v>
                </c:pt>
                <c:pt idx="1">
                  <c:v>77.870999999999995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AA-423F-BBA4-6E250CA2DCD9}"/>
            </c:ext>
          </c:extLst>
        </c:ser>
        <c:ser>
          <c:idx val="1"/>
          <c:order val="1"/>
          <c:tx>
            <c:strRef>
              <c:f>Summary!$C$43</c:f>
              <c:strCache>
                <c:ptCount val="1"/>
                <c:pt idx="0">
                  <c:v>DLC1.3</c:v>
                </c:pt>
              </c:strCache>
            </c:strRef>
          </c:tx>
          <c:spPr>
            <a:solidFill>
              <a:srgbClr val="FF5050"/>
            </a:solidFill>
            <a:ln>
              <a:noFill/>
            </a:ln>
            <a:effectLst/>
          </c:spPr>
          <c:invertIfNegative val="0"/>
          <c:cat>
            <c:strRef>
              <c:f>Summary!$A$56:$A$57</c:f>
              <c:strCache>
                <c:ptCount val="2"/>
                <c:pt idx="0">
                  <c:v>Tower Moment (fore-aft)</c:v>
                </c:pt>
                <c:pt idx="1">
                  <c:v>Tower Moment (side-side)</c:v>
                </c:pt>
              </c:strCache>
            </c:strRef>
          </c:cat>
          <c:val>
            <c:numRef>
              <c:f>Summary!$C$56:$C$57</c:f>
              <c:numCache>
                <c:formatCode>0.00</c:formatCode>
                <c:ptCount val="2"/>
                <c:pt idx="0">
                  <c:v>562.64300000000003</c:v>
                </c:pt>
                <c:pt idx="1">
                  <c:v>85.355000000000004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FAA-423F-BBA4-6E250CA2DCD9}"/>
            </c:ext>
          </c:extLst>
        </c:ser>
        <c:ser>
          <c:idx val="2"/>
          <c:order val="2"/>
          <c:tx>
            <c:strRef>
              <c:f>Summary!$D$43</c:f>
              <c:strCache>
                <c:ptCount val="1"/>
                <c:pt idx="0">
                  <c:v>DLC1.4</c:v>
                </c:pt>
              </c:strCache>
            </c:strRef>
          </c:tx>
          <c:spPr>
            <a:solidFill>
              <a:srgbClr val="FFCC00"/>
            </a:solidFill>
            <a:ln>
              <a:noFill/>
            </a:ln>
            <a:effectLst/>
          </c:spPr>
          <c:invertIfNegative val="0"/>
          <c:cat>
            <c:strRef>
              <c:f>Summary!$A$56:$A$57</c:f>
              <c:strCache>
                <c:ptCount val="2"/>
                <c:pt idx="0">
                  <c:v>Tower Moment (fore-aft)</c:v>
                </c:pt>
                <c:pt idx="1">
                  <c:v>Tower Moment (side-side)</c:v>
                </c:pt>
              </c:strCache>
            </c:strRef>
          </c:cat>
          <c:val>
            <c:numRef>
              <c:f>Summary!$D$56:$D$57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FAA-423F-BBA4-6E250CA2DCD9}"/>
            </c:ext>
          </c:extLst>
        </c:ser>
        <c:ser>
          <c:idx val="3"/>
          <c:order val="3"/>
          <c:tx>
            <c:strRef>
              <c:f>Summary!$E$43</c:f>
              <c:strCache>
                <c:ptCount val="1"/>
                <c:pt idx="0">
                  <c:v>DLC1.6</c:v>
                </c:pt>
              </c:strCache>
            </c:strRef>
          </c:tx>
          <c:spPr>
            <a:solidFill>
              <a:srgbClr val="990099"/>
            </a:solidFill>
            <a:ln>
              <a:noFill/>
            </a:ln>
            <a:effectLst/>
          </c:spPr>
          <c:invertIfNegative val="0"/>
          <c:cat>
            <c:strRef>
              <c:f>Summary!$A$56:$A$57</c:f>
              <c:strCache>
                <c:ptCount val="2"/>
                <c:pt idx="0">
                  <c:v>Tower Moment (fore-aft)</c:v>
                </c:pt>
                <c:pt idx="1">
                  <c:v>Tower Moment (side-side)</c:v>
                </c:pt>
              </c:strCache>
            </c:strRef>
          </c:cat>
          <c:val>
            <c:numRef>
              <c:f>Summary!$E$56:$E$57</c:f>
              <c:numCache>
                <c:formatCode>0.00</c:formatCode>
                <c:ptCount val="2"/>
                <c:pt idx="0">
                  <c:v>664.53300000000002</c:v>
                </c:pt>
                <c:pt idx="1">
                  <c:v>74.739999999999995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F3-4549-9B63-EE6790BFF23B}"/>
            </c:ext>
          </c:extLst>
        </c:ser>
        <c:ser>
          <c:idx val="4"/>
          <c:order val="4"/>
          <c:tx>
            <c:strRef>
              <c:f>Summary!$F$43</c:f>
              <c:strCache>
                <c:ptCount val="1"/>
                <c:pt idx="0">
                  <c:v>DLC6.1</c:v>
                </c:pt>
              </c:strCache>
            </c:strRef>
          </c:tx>
          <c:spPr>
            <a:solidFill>
              <a:srgbClr val="009900"/>
            </a:solidFill>
            <a:ln>
              <a:noFill/>
            </a:ln>
            <a:effectLst/>
          </c:spPr>
          <c:invertIfNegative val="0"/>
          <c:cat>
            <c:strRef>
              <c:f>Summary!$A$56:$A$57</c:f>
              <c:strCache>
                <c:ptCount val="2"/>
                <c:pt idx="0">
                  <c:v>Tower Moment (fore-aft)</c:v>
                </c:pt>
                <c:pt idx="1">
                  <c:v>Tower Moment (side-side)</c:v>
                </c:pt>
              </c:strCache>
            </c:strRef>
          </c:cat>
          <c:val>
            <c:numRef>
              <c:f>Summary!$F$56:$F$57</c:f>
              <c:numCache>
                <c:formatCode>0.00</c:formatCode>
                <c:ptCount val="2"/>
                <c:pt idx="0">
                  <c:v>509.53899999999999</c:v>
                </c:pt>
                <c:pt idx="1">
                  <c:v>833.54700000000003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F3-4549-9B63-EE6790BFF23B}"/>
            </c:ext>
          </c:extLst>
        </c:ser>
        <c:ser>
          <c:idx val="5"/>
          <c:order val="5"/>
          <c:tx>
            <c:strRef>
              <c:f>Summary!$G$43</c:f>
              <c:strCache>
                <c:ptCount val="1"/>
                <c:pt idx="0">
                  <c:v>DLC6.3</c:v>
                </c:pt>
              </c:strCache>
            </c:strRef>
          </c:tx>
          <c:spPr>
            <a:solidFill>
              <a:srgbClr val="33CCFF"/>
            </a:solidFill>
            <a:ln>
              <a:noFill/>
            </a:ln>
            <a:effectLst/>
          </c:spPr>
          <c:invertIfNegative val="0"/>
          <c:cat>
            <c:strRef>
              <c:f>Summary!$A$56:$A$57</c:f>
              <c:strCache>
                <c:ptCount val="2"/>
                <c:pt idx="0">
                  <c:v>Tower Moment (fore-aft)</c:v>
                </c:pt>
                <c:pt idx="1">
                  <c:v>Tower Moment (side-side)</c:v>
                </c:pt>
              </c:strCache>
            </c:strRef>
          </c:cat>
          <c:val>
            <c:numRef>
              <c:f>Summary!$G$56:$G$57</c:f>
              <c:numCache>
                <c:formatCode>0.00</c:formatCode>
                <c:ptCount val="2"/>
                <c:pt idx="0">
                  <c:v>332.85500000000002</c:v>
                </c:pt>
                <c:pt idx="1">
                  <c:v>370.54199999999997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F3-4549-9B63-EE6790BFF2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5941416"/>
        <c:axId val="835939776"/>
      </c:barChart>
      <c:catAx>
        <c:axId val="835941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5939776"/>
        <c:crosses val="autoZero"/>
        <c:auto val="1"/>
        <c:lblAlgn val="ctr"/>
        <c:lblOffset val="100"/>
        <c:noMultiLvlLbl val="0"/>
      </c:catAx>
      <c:valAx>
        <c:axId val="835939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600"/>
                  <a:t>Max</a:t>
                </a:r>
                <a:r>
                  <a:rPr lang="en-GB" sz="1600" baseline="0"/>
                  <a:t> Moment (MNm)</a:t>
                </a:r>
                <a:endParaRPr lang="en-GB" sz="16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5941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21D403E-BB2A-4B2B-A75A-859CF123E467}">
  <sheetPr/>
  <sheetViews>
    <sheetView zoomScale="104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0DA1D9F-C351-4643-BE51-53C73F0150CF}">
  <sheetPr/>
  <sheetViews>
    <sheetView zoomScale="104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455B156-F89F-48F2-BDF4-EEE007E1A049}">
  <sheetPr/>
  <sheetViews>
    <sheetView zoomScale="104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EDB604-6A74-4241-BF27-7CBD6071F88A}">
  <sheetPr/>
  <sheetViews>
    <sheetView tabSelected="1" zoomScale="10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3212" cy="604471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04CBB3B-BF95-4FA0-997D-452E2246956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3212" cy="604471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337A72A-54AF-4168-999F-66A8BDA2BF9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83212" cy="604471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28D96AC-1B40-48C3-96D5-2BE7ECEB294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83212" cy="604471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6B9300A-F787-4F66-A47B-8B4C34A56DA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6B1EB-B228-4050-928E-D689F9D4D879}">
  <dimension ref="A1:AK24"/>
  <sheetViews>
    <sheetView workbookViewId="0">
      <selection activeCell="I24" sqref="I24"/>
    </sheetView>
  </sheetViews>
  <sheetFormatPr defaultRowHeight="14.4" x14ac:dyDescent="0.3"/>
  <cols>
    <col min="1" max="1" width="62.44140625" bestFit="1" customWidth="1"/>
  </cols>
  <sheetData>
    <row r="1" spans="1:37" x14ac:dyDescent="0.3">
      <c r="A1" s="2" t="s">
        <v>0</v>
      </c>
    </row>
    <row r="2" spans="1:37" x14ac:dyDescent="0.3">
      <c r="A2" s="2" t="s">
        <v>14</v>
      </c>
      <c r="B2" s="1" t="s">
        <v>18</v>
      </c>
    </row>
    <row r="3" spans="1:37" x14ac:dyDescent="0.3">
      <c r="A3" t="s">
        <v>17</v>
      </c>
    </row>
    <row r="4" spans="1:37" x14ac:dyDescent="0.3">
      <c r="T4" t="s">
        <v>16</v>
      </c>
    </row>
    <row r="5" spans="1:37" x14ac:dyDescent="0.3">
      <c r="A5" t="str" cm="1">
        <f t="array" aca="1" ref="A5" ca="1">INDIRECT(CONCATENATE("'",$B$2,"'",T5))</f>
        <v>Parameter Name</v>
      </c>
      <c r="B5" t="str" cm="1">
        <f t="array" aca="1" ref="B5" ca="1">INDIRECT(CONCATENATE("'",$B$2,"'",U5))</f>
        <v>Units</v>
      </c>
      <c r="C5" t="str" cm="1">
        <f t="array" aca="1" ref="C5" ca="1">INDIRECT(CONCATENATE("'",$B$2,"'",V5))</f>
        <v/>
      </c>
      <c r="D5" t="str" cm="1">
        <f t="array" aca="1" ref="D5" ca="1">INDIRECT(CONCATENATE("'",$B$2,"'",W5))</f>
        <v>Minimum</v>
      </c>
      <c r="E5" t="str" cm="1">
        <f t="array" aca="1" ref="E5" ca="1">INDIRECT(CONCATENATE("'",$B$2,"'",X5))</f>
        <v>Analysis Title</v>
      </c>
      <c r="F5" t="str" cm="1">
        <f t="array" aca="1" ref="F5" ca="1">INDIRECT(CONCATENATE("'",$B$2,"'",Y5))</f>
        <v>Path to Results</v>
      </c>
      <c r="G5" t="str" cm="1">
        <f t="array" aca="1" ref="G5" ca="1">INDIRECT(CONCATENATE("'",$B$2,"'",Z5))</f>
        <v/>
      </c>
      <c r="H5" t="str" cm="1">
        <f t="array" aca="1" ref="H5" ca="1">INDIRECT(CONCATENATE("'",$B$2,"'",AA5))</f>
        <v>Maximum</v>
      </c>
      <c r="I5" t="str" cm="1">
        <f t="array" aca="1" ref="I5" ca="1">INDIRECT(CONCATENATE("'",$B$2,"'",AB5))</f>
        <v>Analysis Title</v>
      </c>
      <c r="J5" t="str" cm="1">
        <f t="array" aca="1" ref="J5" ca="1">INDIRECT(CONCATENATE("'",$B$2,"'",AC5))</f>
        <v>Path to Results</v>
      </c>
      <c r="K5" t="str" cm="1">
        <f t="array" aca="1" ref="K5" ca="1">INDIRECT(CONCATENATE("'",$B$2,"'",AD5))</f>
        <v/>
      </c>
      <c r="L5" t="str" cm="1">
        <f t="array" aca="1" ref="L5" ca="1">INDIRECT(CONCATENATE("'",$B$2,"'",AE5))</f>
        <v>Range</v>
      </c>
      <c r="M5" t="str" cm="1">
        <f t="array" aca="1" ref="M5" ca="1">INDIRECT(CONCATENATE("'",$B$2,"'",AF5))</f>
        <v>Analysis Title</v>
      </c>
      <c r="N5" t="str" cm="1">
        <f t="array" aca="1" ref="N5" ca="1">INDIRECT(CONCATENATE("'",$B$2,"'",AG5))</f>
        <v>Path to Results</v>
      </c>
      <c r="O5" t="str" cm="1">
        <f t="array" aca="1" ref="O5" ca="1">INDIRECT(CONCATENATE("'",$B$2,"'",AH5))</f>
        <v/>
      </c>
      <c r="P5" t="str" cm="1">
        <f t="array" aca="1" ref="P5" ca="1">INDIRECT(CONCATENATE("'",$B$2,"'",AI5))</f>
        <v>Standard Deviation</v>
      </c>
      <c r="Q5" t="str" cm="1">
        <f t="array" aca="1" ref="Q5" ca="1">INDIRECT(CONCATENATE("'",$B$2,"'",AJ5))</f>
        <v>Analysis Title</v>
      </c>
      <c r="R5" t="str" cm="1">
        <f t="array" aca="1" ref="R5" ca="1">INDIRECT(CONCATENATE("'",$B$2,"'",AK5))</f>
        <v>Path to Results</v>
      </c>
      <c r="T5" t="s">
        <v>19</v>
      </c>
      <c r="U5" t="s">
        <v>20</v>
      </c>
      <c r="V5" t="s">
        <v>21</v>
      </c>
      <c r="W5" t="s">
        <v>22</v>
      </c>
      <c r="X5" t="s">
        <v>23</v>
      </c>
      <c r="Y5" t="s">
        <v>24</v>
      </c>
      <c r="Z5" t="s">
        <v>25</v>
      </c>
      <c r="AA5" t="s">
        <v>26</v>
      </c>
      <c r="AB5" t="s">
        <v>27</v>
      </c>
      <c r="AC5" t="s">
        <v>28</v>
      </c>
      <c r="AD5" t="s">
        <v>29</v>
      </c>
      <c r="AE5" t="s">
        <v>30</v>
      </c>
      <c r="AF5" t="s">
        <v>31</v>
      </c>
      <c r="AG5" t="s">
        <v>32</v>
      </c>
      <c r="AH5" t="s">
        <v>33</v>
      </c>
      <c r="AI5" t="s">
        <v>34</v>
      </c>
      <c r="AJ5" t="s">
        <v>35</v>
      </c>
      <c r="AK5" t="s">
        <v>36</v>
      </c>
    </row>
    <row r="6" spans="1:37" x14ac:dyDescent="0.3">
      <c r="A6" t="str" cm="1">
        <f t="array" aca="1" ref="A6" ca="1">INDIRECT(CONCATENATE("'",$B$2,"'",T6))</f>
        <v>Platform Surge</v>
      </c>
      <c r="B6" t="str" cm="1">
        <f t="array" aca="1" ref="B6" ca="1">INDIRECT(CONCATENATE("'",$B$2,"'",U6))</f>
        <v>m</v>
      </c>
      <c r="C6" t="str" cm="1">
        <f t="array" aca="1" ref="C6" ca="1">INDIRECT(CONCATENATE("'",$B$2,"'",V6))</f>
        <v/>
      </c>
      <c r="D6" cm="1">
        <f t="array" aca="1" ref="D6" ca="1">INDIRECT(CONCATENATE("'",$B$2,"'",W6))</f>
        <v>4.125</v>
      </c>
      <c r="E6" t="str" cm="1">
        <f t="array" aca="1" ref="E6" ca="1">INDIRECT(CONCATENATE("'",$B$2,"'",X6))</f>
        <v>DLC1.1-1NTM-Vhub04.0-Hs01.10-Tp08.52-Seed1</v>
      </c>
      <c r="F6" t="str" cm="1">
        <f t="array" aca="1" ref="F6" ca="1">INDIRECT(CONCATENATE("'",$B$2,"'",Y6))</f>
        <v>\\?\c:\Users\Public\documents\Wood\Flexcom\version 2022.1.1\example projects\l - wind energy\04 - umainevolturnus-iea15mw\Flexcom\03 DLCs\dlc1.1-1ntm\Seed1\Vhub04.0Hs01.10Tp08.52.dbs</v>
      </c>
      <c r="G6" t="str" cm="1">
        <f t="array" aca="1" ref="G6" ca="1">INDIRECT(CONCATENATE("'",$B$2,"'",Z6))</f>
        <v/>
      </c>
      <c r="H6" cm="1">
        <f t="array" aca="1" ref="H6" ca="1">INDIRECT(CONCATENATE("'",$B$2,"'",AA6))</f>
        <v>18.434999999999999</v>
      </c>
      <c r="I6" t="str" cm="1">
        <f t="array" aca="1" ref="I6" ca="1">INDIRECT(CONCATENATE("'",$B$2,"'",AB6))</f>
        <v>DLC1.1-1NTM-Vhub12.0-Hs01.84-Tp07.44-Seed1</v>
      </c>
      <c r="J6" t="str" cm="1">
        <f t="array" aca="1" ref="J6" ca="1">INDIRECT(CONCATENATE("'",$B$2,"'",AC6))</f>
        <v>\\?\c:\Users\Public\documents\Wood\Flexcom\version 2022.1.1\example projects\l - wind energy\04 - umainevolturnus-iea15mw\Flexcom\03 DLCs\dlc1.1-1ntm\Seed1\Vhub12.0Hs01.84Tp07.44.dbs</v>
      </c>
      <c r="K6" t="str" cm="1">
        <f t="array" aca="1" ref="K6" ca="1">INDIRECT(CONCATENATE("'",$B$2,"'",AD6))</f>
        <v/>
      </c>
      <c r="L6" cm="1">
        <f t="array" aca="1" ref="L6" ca="1">INDIRECT(CONCATENATE("'",$B$2,"'",AE6))</f>
        <v>5.468</v>
      </c>
      <c r="M6" t="str" cm="1">
        <f t="array" aca="1" ref="M6" ca="1">INDIRECT(CONCATENATE("'",$B$2,"'",AF6))</f>
        <v>DLC1.1-1NTM-Vhub22.0-Hs04.03-Tp08.99-Seed1</v>
      </c>
      <c r="N6" t="str" cm="1">
        <f t="array" aca="1" ref="N6" ca="1">INDIRECT(CONCATENATE("'",$B$2,"'",AG6))</f>
        <v>\\?\c:\Users\Public\documents\Wood\Flexcom\version 2022.1.1\example projects\l - wind energy\04 - umainevolturnus-iea15mw\Flexcom\03 DLCs\dlc1.1-1ntm\Seed1\Vhub22.0Hs04.03Tp08.99.dbs</v>
      </c>
      <c r="O6" t="str" cm="1">
        <f t="array" aca="1" ref="O6" ca="1">INDIRECT(CONCATENATE("'",$B$2,"'",AH6))</f>
        <v/>
      </c>
      <c r="P6" cm="1">
        <f t="array" aca="1" ref="P6" ca="1">INDIRECT(CONCATENATE("'",$B$2,"'",AI6))</f>
        <v>1.0449999999999999</v>
      </c>
      <c r="Q6" t="str" cm="1">
        <f t="array" aca="1" ref="Q6" ca="1">INDIRECT(CONCATENATE("'",$B$2,"'",AJ6))</f>
        <v>DLC1.1-1NTM-Vhub22.0-Hs04.03-Tp08.99-Seed1</v>
      </c>
      <c r="R6" t="str" cm="1">
        <f t="array" aca="1" ref="R6" ca="1">INDIRECT(CONCATENATE("'",$B$2,"'",AK6))</f>
        <v>\\?\c:\Users\Public\documents\Wood\Flexcom\version 2022.1.1\example projects\l - wind energy\04 - umainevolturnus-iea15mw\Flexcom\03 DLCs\dlc1.1-1ntm\Seed1\Vhub22.0Hs04.03Tp08.99.dbs</v>
      </c>
      <c r="S6" t="s">
        <v>15</v>
      </c>
      <c r="T6" t="s">
        <v>37</v>
      </c>
      <c r="U6" t="s">
        <v>38</v>
      </c>
      <c r="V6" t="s">
        <v>39</v>
      </c>
      <c r="W6" t="s">
        <v>40</v>
      </c>
      <c r="X6" t="s">
        <v>41</v>
      </c>
      <c r="Y6" t="s">
        <v>42</v>
      </c>
      <c r="Z6" t="s">
        <v>43</v>
      </c>
      <c r="AA6" t="s">
        <v>44</v>
      </c>
      <c r="AB6" t="s">
        <v>45</v>
      </c>
      <c r="AC6" t="s">
        <v>46</v>
      </c>
      <c r="AD6" t="s">
        <v>47</v>
      </c>
      <c r="AE6" t="s">
        <v>48</v>
      </c>
      <c r="AF6" t="s">
        <v>49</v>
      </c>
      <c r="AG6" t="s">
        <v>50</v>
      </c>
      <c r="AH6" t="s">
        <v>51</v>
      </c>
      <c r="AI6" t="s">
        <v>52</v>
      </c>
      <c r="AJ6" t="s">
        <v>53</v>
      </c>
      <c r="AK6" t="s">
        <v>54</v>
      </c>
    </row>
    <row r="7" spans="1:37" x14ac:dyDescent="0.3">
      <c r="A7" t="str" cm="1">
        <f t="array" aca="1" ref="A7" ca="1">INDIRECT(CONCATENATE("'",$B$2,"'",T7))</f>
        <v>Platform Sway</v>
      </c>
      <c r="B7" t="str" cm="1">
        <f t="array" aca="1" ref="B7" ca="1">INDIRECT(CONCATENATE("'",$B$2,"'",U7))</f>
        <v>m</v>
      </c>
      <c r="C7" t="str" cm="1">
        <f t="array" aca="1" ref="C7" ca="1">INDIRECT(CONCATENATE("'",$B$2,"'",V7))</f>
        <v/>
      </c>
      <c r="D7" cm="1">
        <f t="array" aca="1" ref="D7" ca="1">INDIRECT(CONCATENATE("'",$B$2,"'",W7))</f>
        <v>-0.40699999999999997</v>
      </c>
      <c r="E7" t="str" cm="1">
        <f t="array" aca="1" ref="E7" ca="1">INDIRECT(CONCATENATE("'",$B$2,"'",X7))</f>
        <v>DLC1.1-1NTM-Vhub20.0-Hs03.62-Tp08.52-Seed1</v>
      </c>
      <c r="F7" t="str" cm="1">
        <f t="array" aca="1" ref="F7" ca="1">INDIRECT(CONCATENATE("'",$B$2,"'",Y7))</f>
        <v>\\?\c:\Users\Public\documents\Wood\Flexcom\version 2022.1.1\example projects\l - wind energy\04 - umainevolturnus-iea15mw\Flexcom\03 DLCs\dlc1.1-1ntm\Seed1\Vhub20.0Hs03.62Tp08.52.dbs</v>
      </c>
      <c r="G7" t="str" cm="1">
        <f t="array" aca="1" ref="G7" ca="1">INDIRECT(CONCATENATE("'",$B$2,"'",Z7))</f>
        <v/>
      </c>
      <c r="H7" cm="1">
        <f t="array" aca="1" ref="H7" ca="1">INDIRECT(CONCATENATE("'",$B$2,"'",AA7))</f>
        <v>0.42499999999999999</v>
      </c>
      <c r="I7" t="str" cm="1">
        <f t="array" aca="1" ref="I7" ca="1">INDIRECT(CONCATENATE("'",$B$2,"'",AB7))</f>
        <v>DLC1.1-1NTM-Vhub24.0-Hs04.52-Tp09.45-Seed1</v>
      </c>
      <c r="J7" t="str" cm="1">
        <f t="array" aca="1" ref="J7" ca="1">INDIRECT(CONCATENATE("'",$B$2,"'",AC7))</f>
        <v>\\?\c:\Users\Public\documents\Wood\Flexcom\version 2022.1.1\example projects\l - wind energy\04 - umainevolturnus-iea15mw\Flexcom\03 DLCs\dlc1.1-1ntm\Seed1\Vhub24.0Hs04.52Tp09.45.dbs</v>
      </c>
      <c r="K7" t="str" cm="1">
        <f t="array" aca="1" ref="K7" ca="1">INDIRECT(CONCATENATE("'",$B$2,"'",AD7))</f>
        <v/>
      </c>
      <c r="L7" cm="1">
        <f t="array" aca="1" ref="L7" ca="1">INDIRECT(CONCATENATE("'",$B$2,"'",AE7))</f>
        <v>0.81899999999999995</v>
      </c>
      <c r="M7" t="str" cm="1">
        <f t="array" aca="1" ref="M7" ca="1">INDIRECT(CONCATENATE("'",$B$2,"'",AF7))</f>
        <v>DLC1.1-1NTM-Vhub24.0-Hs04.52-Tp09.45-Seed1</v>
      </c>
      <c r="N7" t="str" cm="1">
        <f t="array" aca="1" ref="N7" ca="1">INDIRECT(CONCATENATE("'",$B$2,"'",AG7))</f>
        <v>\\?\c:\Users\Public\documents\Wood\Flexcom\version 2022.1.1\example projects\l - wind energy\04 - umainevolturnus-iea15mw\Flexcom\03 DLCs\dlc1.1-1ntm\Seed1\Vhub24.0Hs04.52Tp09.45.dbs</v>
      </c>
      <c r="O7" t="str" cm="1">
        <f t="array" aca="1" ref="O7" ca="1">INDIRECT(CONCATENATE("'",$B$2,"'",AH7))</f>
        <v/>
      </c>
      <c r="P7" cm="1">
        <f t="array" aca="1" ref="P7" ca="1">INDIRECT(CONCATENATE("'",$B$2,"'",AI7))</f>
        <v>0.19600000000000001</v>
      </c>
      <c r="Q7" t="str" cm="1">
        <f t="array" aca="1" ref="Q7" ca="1">INDIRECT(CONCATENATE("'",$B$2,"'",AJ7))</f>
        <v>DLC1.1-1NTM-Vhub24.0-Hs04.52-Tp09.45-Seed1</v>
      </c>
      <c r="R7" t="str" cm="1">
        <f t="array" aca="1" ref="R7" ca="1">INDIRECT(CONCATENATE("'",$B$2,"'",AK7))</f>
        <v>\\?\c:\Users\Public\documents\Wood\Flexcom\version 2022.1.1\example projects\l - wind energy\04 - umainevolturnus-iea15mw\Flexcom\03 DLCs\dlc1.1-1ntm\Seed1\Vhub24.0Hs04.52Tp09.45.dbs</v>
      </c>
      <c r="S7" t="s">
        <v>15</v>
      </c>
      <c r="T7" t="s">
        <v>55</v>
      </c>
      <c r="U7" t="s">
        <v>56</v>
      </c>
      <c r="V7" t="s">
        <v>57</v>
      </c>
      <c r="W7" t="s">
        <v>58</v>
      </c>
      <c r="X7" t="s">
        <v>59</v>
      </c>
      <c r="Y7" t="s">
        <v>60</v>
      </c>
      <c r="Z7" t="s">
        <v>61</v>
      </c>
      <c r="AA7" t="s">
        <v>62</v>
      </c>
      <c r="AB7" t="s">
        <v>63</v>
      </c>
      <c r="AC7" t="s">
        <v>64</v>
      </c>
      <c r="AD7" t="s">
        <v>65</v>
      </c>
      <c r="AE7" t="s">
        <v>66</v>
      </c>
      <c r="AF7" t="s">
        <v>67</v>
      </c>
      <c r="AG7" t="s">
        <v>68</v>
      </c>
      <c r="AH7" t="s">
        <v>69</v>
      </c>
      <c r="AI7" t="s">
        <v>70</v>
      </c>
      <c r="AJ7" t="s">
        <v>71</v>
      </c>
      <c r="AK7" t="s">
        <v>72</v>
      </c>
    </row>
    <row r="8" spans="1:37" x14ac:dyDescent="0.3">
      <c r="A8" t="str" cm="1">
        <f t="array" aca="1" ref="A8" ca="1">INDIRECT(CONCATENATE("'",$B$2,"'",T8))</f>
        <v>Platform Heave</v>
      </c>
      <c r="B8" t="str" cm="1">
        <f t="array" aca="1" ref="B8" ca="1">INDIRECT(CONCATENATE("'",$B$2,"'",U8))</f>
        <v>m</v>
      </c>
      <c r="C8" t="str" cm="1">
        <f t="array" aca="1" ref="C8" ca="1">INDIRECT(CONCATENATE("'",$B$2,"'",V8))</f>
        <v/>
      </c>
      <c r="D8" cm="1">
        <f t="array" aca="1" ref="D8" ca="1">INDIRECT(CONCATENATE("'",$B$2,"'",W8))</f>
        <v>-1.143</v>
      </c>
      <c r="E8" t="str" cm="1">
        <f t="array" aca="1" ref="E8" ca="1">INDIRECT(CONCATENATE("'",$B$2,"'",X8))</f>
        <v>DLC1.1-1NTM-Vhub22.0-Hs04.03-Tp08.99-Seed1</v>
      </c>
      <c r="F8" t="str" cm="1">
        <f t="array" aca="1" ref="F8" ca="1">INDIRECT(CONCATENATE("'",$B$2,"'",Y8))</f>
        <v>\\?\c:\Users\Public\documents\Wood\Flexcom\version 2022.1.1\example projects\l - wind energy\04 - umainevolturnus-iea15mw\Flexcom\03 DLCs\dlc1.1-1ntm\Seed1\Vhub22.0Hs04.03Tp08.99.dbs</v>
      </c>
      <c r="G8" t="str" cm="1">
        <f t="array" aca="1" ref="G8" ca="1">INDIRECT(CONCATENATE("'",$B$2,"'",Z8))</f>
        <v/>
      </c>
      <c r="H8" cm="1">
        <f t="array" aca="1" ref="H8" ca="1">INDIRECT(CONCATENATE("'",$B$2,"'",AA8))</f>
        <v>1.032</v>
      </c>
      <c r="I8" t="str" cm="1">
        <f t="array" aca="1" ref="I8" ca="1">INDIRECT(CONCATENATE("'",$B$2,"'",AB8))</f>
        <v>DLC1.1-1NTM-Vhub24.0-Hs04.52-Tp09.45-Seed1</v>
      </c>
      <c r="J8" t="str" cm="1">
        <f t="array" aca="1" ref="J8" ca="1">INDIRECT(CONCATENATE("'",$B$2,"'",AC8))</f>
        <v>\\?\c:\Users\Public\documents\Wood\Flexcom\version 2022.1.1\example projects\l - wind energy\04 - umainevolturnus-iea15mw\Flexcom\03 DLCs\dlc1.1-1ntm\Seed1\Vhub24.0Hs04.52Tp09.45.dbs</v>
      </c>
      <c r="K8" t="str" cm="1">
        <f t="array" aca="1" ref="K8" ca="1">INDIRECT(CONCATENATE("'",$B$2,"'",AD8))</f>
        <v/>
      </c>
      <c r="L8" cm="1">
        <f t="array" aca="1" ref="L8" ca="1">INDIRECT(CONCATENATE("'",$B$2,"'",AE8))</f>
        <v>2.1579999999999999</v>
      </c>
      <c r="M8" t="str" cm="1">
        <f t="array" aca="1" ref="M8" ca="1">INDIRECT(CONCATENATE("'",$B$2,"'",AF8))</f>
        <v>DLC1.1-1NTM-Vhub24.0-Hs04.52-Tp09.45-Seed1</v>
      </c>
      <c r="N8" t="str" cm="1">
        <f t="array" aca="1" ref="N8" ca="1">INDIRECT(CONCATENATE("'",$B$2,"'",AG8))</f>
        <v>\\?\c:\Users\Public\documents\Wood\Flexcom\version 2022.1.1\example projects\l - wind energy\04 - umainevolturnus-iea15mw\Flexcom\03 DLCs\dlc1.1-1ntm\Seed1\Vhub24.0Hs04.52Tp09.45.dbs</v>
      </c>
      <c r="O8" t="str" cm="1">
        <f t="array" aca="1" ref="O8" ca="1">INDIRECT(CONCATENATE("'",$B$2,"'",AH8))</f>
        <v/>
      </c>
      <c r="P8" cm="1">
        <f t="array" aca="1" ref="P8" ca="1">INDIRECT(CONCATENATE("'",$B$2,"'",AI8))</f>
        <v>0.33700000000000002</v>
      </c>
      <c r="Q8" t="str" cm="1">
        <f t="array" aca="1" ref="Q8" ca="1">INDIRECT(CONCATENATE("'",$B$2,"'",AJ8))</f>
        <v>DLC1.1-1NTM-Vhub24.0-Hs04.52-Tp09.45-Seed1</v>
      </c>
      <c r="R8" t="str" cm="1">
        <f t="array" aca="1" ref="R8" ca="1">INDIRECT(CONCATENATE("'",$B$2,"'",AK8))</f>
        <v>\\?\c:\Users\Public\documents\Wood\Flexcom\version 2022.1.1\example projects\l - wind energy\04 - umainevolturnus-iea15mw\Flexcom\03 DLCs\dlc1.1-1ntm\Seed1\Vhub24.0Hs04.52Tp09.45.dbs</v>
      </c>
      <c r="S8" t="s">
        <v>15</v>
      </c>
      <c r="T8" t="s">
        <v>73</v>
      </c>
      <c r="U8" t="s">
        <v>74</v>
      </c>
      <c r="V8" t="s">
        <v>75</v>
      </c>
      <c r="W8" t="s">
        <v>76</v>
      </c>
      <c r="X8" t="s">
        <v>77</v>
      </c>
      <c r="Y8" t="s">
        <v>78</v>
      </c>
      <c r="Z8" t="s">
        <v>79</v>
      </c>
      <c r="AA8" t="s">
        <v>80</v>
      </c>
      <c r="AB8" t="s">
        <v>81</v>
      </c>
      <c r="AC8" t="s">
        <v>82</v>
      </c>
      <c r="AD8" t="s">
        <v>83</v>
      </c>
      <c r="AE8" t="s">
        <v>84</v>
      </c>
      <c r="AF8" t="s">
        <v>85</v>
      </c>
      <c r="AG8" t="s">
        <v>86</v>
      </c>
      <c r="AH8" t="s">
        <v>87</v>
      </c>
      <c r="AI8" t="s">
        <v>88</v>
      </c>
      <c r="AJ8" t="s">
        <v>89</v>
      </c>
      <c r="AK8" t="s">
        <v>90</v>
      </c>
    </row>
    <row r="9" spans="1:37" x14ac:dyDescent="0.3">
      <c r="A9" t="str" cm="1">
        <f t="array" aca="1" ref="A9" ca="1">INDIRECT(CONCATENATE("'",$B$2,"'",T9))</f>
        <v>Platform Roll</v>
      </c>
      <c r="B9" t="str" cm="1">
        <f t="array" aca="1" ref="B9" ca="1">INDIRECT(CONCATENATE("'",$B$2,"'",U9))</f>
        <v>deg</v>
      </c>
      <c r="C9" t="str" cm="1">
        <f t="array" aca="1" ref="C9" ca="1">INDIRECT(CONCATENATE("'",$B$2,"'",V9))</f>
        <v/>
      </c>
      <c r="D9" cm="1">
        <f t="array" aca="1" ref="D9" ca="1">INDIRECT(CONCATENATE("'",$B$2,"'",W9))</f>
        <v>8.0000000000000002E-3</v>
      </c>
      <c r="E9" t="str" cm="1">
        <f t="array" aca="1" ref="E9" ca="1">INDIRECT(CONCATENATE("'",$B$2,"'",X9))</f>
        <v>DLC1.1-1NTM-Vhub04.0-Hs01.10-Tp08.52-Seed1</v>
      </c>
      <c r="F9" t="str" cm="1">
        <f t="array" aca="1" ref="F9" ca="1">INDIRECT(CONCATENATE("'",$B$2,"'",Y9))</f>
        <v>\\?\c:\Users\Public\documents\Wood\Flexcom\version 2022.1.1\example projects\l - wind energy\04 - umainevolturnus-iea15mw\Flexcom\03 DLCs\dlc1.1-1ntm\Seed1\Vhub04.0Hs01.10Tp08.52.dbs</v>
      </c>
      <c r="G9" t="str" cm="1">
        <f t="array" aca="1" ref="G9" ca="1">INDIRECT(CONCATENATE("'",$B$2,"'",Z9))</f>
        <v/>
      </c>
      <c r="H9" cm="1">
        <f t="array" aca="1" ref="H9" ca="1">INDIRECT(CONCATENATE("'",$B$2,"'",AA9))</f>
        <v>0.80400000000000005</v>
      </c>
      <c r="I9" t="str" cm="1">
        <f t="array" aca="1" ref="I9" ca="1">INDIRECT(CONCATENATE("'",$B$2,"'",AB9))</f>
        <v>DLC1.1-1NTM-Vhub14.0-Hs02.19-Tp07.46-Seed1</v>
      </c>
      <c r="J9" t="str" cm="1">
        <f t="array" aca="1" ref="J9" ca="1">INDIRECT(CONCATENATE("'",$B$2,"'",AC9))</f>
        <v>\\?\c:\Users\Public\documents\Wood\Flexcom\version 2022.1.1\example projects\l - wind energy\04 - umainevolturnus-iea15mw\Flexcom\03 DLCs\dlc1.1-1ntm\Seed1\Vhub14.0Hs02.19Tp07.46.dbs</v>
      </c>
      <c r="K9" t="str" cm="1">
        <f t="array" aca="1" ref="K9" ca="1">INDIRECT(CONCATENATE("'",$B$2,"'",AD9))</f>
        <v/>
      </c>
      <c r="L9" cm="1">
        <f t="array" aca="1" ref="L9" ca="1">INDIRECT(CONCATENATE("'",$B$2,"'",AE9))</f>
        <v>0.76800000000000002</v>
      </c>
      <c r="M9" t="str" cm="1">
        <f t="array" aca="1" ref="M9" ca="1">INDIRECT(CONCATENATE("'",$B$2,"'",AF9))</f>
        <v>DLC1.1-1NTM-Vhub14.0-Hs02.19-Tp07.46-Seed1</v>
      </c>
      <c r="N9" t="str" cm="1">
        <f t="array" aca="1" ref="N9" ca="1">INDIRECT(CONCATENATE("'",$B$2,"'",AG9))</f>
        <v>\\?\c:\Users\Public\documents\Wood\Flexcom\version 2022.1.1\example projects\l - wind energy\04 - umainevolturnus-iea15mw\Flexcom\03 DLCs\dlc1.1-1ntm\Seed1\Vhub14.0Hs02.19Tp07.46.dbs</v>
      </c>
      <c r="O9" t="str" cm="1">
        <f t="array" aca="1" ref="O9" ca="1">INDIRECT(CONCATENATE("'",$B$2,"'",AH9))</f>
        <v/>
      </c>
      <c r="P9" cm="1">
        <f t="array" aca="1" ref="P9" ca="1">INDIRECT(CONCATENATE("'",$B$2,"'",AI9))</f>
        <v>0.17</v>
      </c>
      <c r="Q9" t="str" cm="1">
        <f t="array" aca="1" ref="Q9" ca="1">INDIRECT(CONCATENATE("'",$B$2,"'",AJ9))</f>
        <v>DLC1.1-1NTM-Vhub14.0-Hs02.19-Tp07.46-Seed1</v>
      </c>
      <c r="R9" t="str" cm="1">
        <f t="array" aca="1" ref="R9" ca="1">INDIRECT(CONCATENATE("'",$B$2,"'",AK9))</f>
        <v>\\?\c:\Users\Public\documents\Wood\Flexcom\version 2022.1.1\example projects\l - wind energy\04 - umainevolturnus-iea15mw\Flexcom\03 DLCs\dlc1.1-1ntm\Seed1\Vhub14.0Hs02.19Tp07.46.dbs</v>
      </c>
      <c r="S9" t="s">
        <v>15</v>
      </c>
      <c r="T9" t="s">
        <v>91</v>
      </c>
      <c r="U9" t="s">
        <v>92</v>
      </c>
      <c r="V9" t="s">
        <v>93</v>
      </c>
      <c r="W9" t="s">
        <v>94</v>
      </c>
      <c r="X9" t="s">
        <v>95</v>
      </c>
      <c r="Y9" t="s">
        <v>96</v>
      </c>
      <c r="Z9" t="s">
        <v>97</v>
      </c>
      <c r="AA9" t="s">
        <v>98</v>
      </c>
      <c r="AB9" t="s">
        <v>99</v>
      </c>
      <c r="AC9" t="s">
        <v>100</v>
      </c>
      <c r="AD9" t="s">
        <v>101</v>
      </c>
      <c r="AE9" t="s">
        <v>102</v>
      </c>
      <c r="AF9" t="s">
        <v>103</v>
      </c>
      <c r="AG9" t="s">
        <v>104</v>
      </c>
      <c r="AH9" t="s">
        <v>105</v>
      </c>
      <c r="AI9" t="s">
        <v>106</v>
      </c>
      <c r="AJ9" t="s">
        <v>107</v>
      </c>
      <c r="AK9" t="s">
        <v>108</v>
      </c>
    </row>
    <row r="10" spans="1:37" x14ac:dyDescent="0.3">
      <c r="A10" t="str" cm="1">
        <f t="array" aca="1" ref="A10" ca="1">INDIRECT(CONCATENATE("'",$B$2,"'",T10))</f>
        <v>Platform Pitch</v>
      </c>
      <c r="B10" t="str" cm="1">
        <f t="array" aca="1" ref="B10" ca="1">INDIRECT(CONCATENATE("'",$B$2,"'",U10))</f>
        <v>deg</v>
      </c>
      <c r="C10" t="str" cm="1">
        <f t="array" aca="1" ref="C10" ca="1">INDIRECT(CONCATENATE("'",$B$2,"'",V10))</f>
        <v/>
      </c>
      <c r="D10" cm="1">
        <f t="array" aca="1" ref="D10" ca="1">INDIRECT(CONCATENATE("'",$B$2,"'",W10))</f>
        <v>-0.33900000000000002</v>
      </c>
      <c r="E10" t="str" cm="1">
        <f t="array" aca="1" ref="E10" ca="1">INDIRECT(CONCATENATE("'",$B$2,"'",X10))</f>
        <v>DLC1.1-1NTM-Vhub14.0-Hs02.19-Tp07.46-Seed1</v>
      </c>
      <c r="F10" t="str" cm="1">
        <f t="array" aca="1" ref="F10" ca="1">INDIRECT(CONCATENATE("'",$B$2,"'",Y10))</f>
        <v>\\?\c:\Users\Public\documents\Wood\Flexcom\version 2022.1.1\example projects\l - wind energy\04 - umainevolturnus-iea15mw\Flexcom\03 DLCs\dlc1.1-1ntm\Seed1\Vhub14.0Hs02.19Tp07.46.dbs</v>
      </c>
      <c r="G10" t="str" cm="1">
        <f t="array" aca="1" ref="G10" ca="1">INDIRECT(CONCATENATE("'",$B$2,"'",Z10))</f>
        <v/>
      </c>
      <c r="H10" cm="1">
        <f t="array" aca="1" ref="H10" ca="1">INDIRECT(CONCATENATE("'",$B$2,"'",AA10))</f>
        <v>7.0170000000000003</v>
      </c>
      <c r="I10" t="str" cm="1">
        <f t="array" aca="1" ref="I10" ca="1">INDIRECT(CONCATENATE("'",$B$2,"'",AB10))</f>
        <v>DLC1.1-1NTM-Vhub14.0-Hs02.19-Tp07.46-Seed1</v>
      </c>
      <c r="J10" t="str" cm="1">
        <f t="array" aca="1" ref="J10" ca="1">INDIRECT(CONCATENATE("'",$B$2,"'",AC10))</f>
        <v>\\?\c:\Users\Public\documents\Wood\Flexcom\version 2022.1.1\example projects\l - wind energy\04 - umainevolturnus-iea15mw\Flexcom\03 DLCs\dlc1.1-1ntm\Seed1\Vhub14.0Hs02.19Tp07.46.dbs</v>
      </c>
      <c r="K10" t="str" cm="1">
        <f t="array" aca="1" ref="K10" ca="1">INDIRECT(CONCATENATE("'",$B$2,"'",AD10))</f>
        <v/>
      </c>
      <c r="L10" cm="1">
        <f t="array" aca="1" ref="L10" ca="1">INDIRECT(CONCATENATE("'",$B$2,"'",AE10))</f>
        <v>7.3559999999999999</v>
      </c>
      <c r="M10" t="str" cm="1">
        <f t="array" aca="1" ref="M10" ca="1">INDIRECT(CONCATENATE("'",$B$2,"'",AF10))</f>
        <v>DLC1.1-1NTM-Vhub14.0-Hs02.19-Tp07.46-Seed1</v>
      </c>
      <c r="N10" t="str" cm="1">
        <f t="array" aca="1" ref="N10" ca="1">INDIRECT(CONCATENATE("'",$B$2,"'",AG10))</f>
        <v>\\?\c:\Users\Public\documents\Wood\Flexcom\version 2022.1.1\example projects\l - wind energy\04 - umainevolturnus-iea15mw\Flexcom\03 DLCs\dlc1.1-1ntm\Seed1\Vhub14.0Hs02.19Tp07.46.dbs</v>
      </c>
      <c r="O10" t="str" cm="1">
        <f t="array" aca="1" ref="O10" ca="1">INDIRECT(CONCATENATE("'",$B$2,"'",AH10))</f>
        <v/>
      </c>
      <c r="P10" cm="1">
        <f t="array" aca="1" ref="P10" ca="1">INDIRECT(CONCATENATE("'",$B$2,"'",AI10))</f>
        <v>1.75</v>
      </c>
      <c r="Q10" t="str" cm="1">
        <f t="array" aca="1" ref="Q10" ca="1">INDIRECT(CONCATENATE("'",$B$2,"'",AJ10))</f>
        <v>DLC1.1-1NTM-Vhub14.0-Hs02.19-Tp07.46-Seed1</v>
      </c>
      <c r="R10" t="str" cm="1">
        <f t="array" aca="1" ref="R10" ca="1">INDIRECT(CONCATENATE("'",$B$2,"'",AK10))</f>
        <v>\\?\c:\Users\Public\documents\Wood\Flexcom\version 2022.1.1\example projects\l - wind energy\04 - umainevolturnus-iea15mw\Flexcom\03 DLCs\dlc1.1-1ntm\Seed1\Vhub14.0Hs02.19Tp07.46.dbs</v>
      </c>
      <c r="S10" t="s">
        <v>15</v>
      </c>
      <c r="T10" t="s">
        <v>109</v>
      </c>
      <c r="U10" t="s">
        <v>110</v>
      </c>
      <c r="V10" t="s">
        <v>111</v>
      </c>
      <c r="W10" t="s">
        <v>112</v>
      </c>
      <c r="X10" t="s">
        <v>113</v>
      </c>
      <c r="Y10" t="s">
        <v>114</v>
      </c>
      <c r="Z10" t="s">
        <v>115</v>
      </c>
      <c r="AA10" t="s">
        <v>116</v>
      </c>
      <c r="AB10" t="s">
        <v>117</v>
      </c>
      <c r="AC10" t="s">
        <v>118</v>
      </c>
      <c r="AD10" t="s">
        <v>119</v>
      </c>
      <c r="AE10" t="s">
        <v>120</v>
      </c>
      <c r="AF10" t="s">
        <v>121</v>
      </c>
      <c r="AG10" t="s">
        <v>122</v>
      </c>
      <c r="AH10" t="s">
        <v>123</v>
      </c>
      <c r="AI10" t="s">
        <v>124</v>
      </c>
      <c r="AJ10" t="s">
        <v>125</v>
      </c>
      <c r="AK10" t="s">
        <v>126</v>
      </c>
    </row>
    <row r="11" spans="1:37" x14ac:dyDescent="0.3">
      <c r="A11" t="str" cm="1">
        <f t="array" aca="1" ref="A11" ca="1">INDIRECT(CONCATENATE("'",$B$2,"'",T11))</f>
        <v>Platform Yaw</v>
      </c>
      <c r="B11" t="str" cm="1">
        <f t="array" aca="1" ref="B11" ca="1">INDIRECT(CONCATENATE("'",$B$2,"'",U11))</f>
        <v>deg</v>
      </c>
      <c r="C11" t="str" cm="1">
        <f t="array" aca="1" ref="C11" ca="1">INDIRECT(CONCATENATE("'",$B$2,"'",V11))</f>
        <v/>
      </c>
      <c r="D11" cm="1">
        <f t="array" aca="1" ref="D11" ca="1">INDIRECT(CONCATENATE("'",$B$2,"'",W11))</f>
        <v>-0.48499999999999999</v>
      </c>
      <c r="E11" t="str" cm="1">
        <f t="array" aca="1" ref="E11" ca="1">INDIRECT(CONCATENATE("'",$B$2,"'",X11))</f>
        <v>DLC1.1-1NTM-Vhub16.0-Hs02.60-Tp07.64-Seed1</v>
      </c>
      <c r="F11" t="str" cm="1">
        <f t="array" aca="1" ref="F11" ca="1">INDIRECT(CONCATENATE("'",$B$2,"'",Y11))</f>
        <v>\\?\c:\Users\Public\documents\Wood\Flexcom\version 2022.1.1\example projects\l - wind energy\04 - umainevolturnus-iea15mw\Flexcom\03 DLCs\dlc1.1-1ntm\Seed1\Vhub16.0Hs02.60Tp07.64.dbs</v>
      </c>
      <c r="G11" t="str" cm="1">
        <f t="array" aca="1" ref="G11" ca="1">INDIRECT(CONCATENATE("'",$B$2,"'",Z11))</f>
        <v/>
      </c>
      <c r="H11" cm="1">
        <f t="array" aca="1" ref="H11" ca="1">INDIRECT(CONCATENATE("'",$B$2,"'",AA11))</f>
        <v>1.1479999999999999</v>
      </c>
      <c r="I11" t="str" cm="1">
        <f t="array" aca="1" ref="I11" ca="1">INDIRECT(CONCATENATE("'",$B$2,"'",AB11))</f>
        <v>DLC1.1-1NTM-Vhub16.0-Hs02.60-Tp07.64-Seed1</v>
      </c>
      <c r="J11" t="str" cm="1">
        <f t="array" aca="1" ref="J11" ca="1">INDIRECT(CONCATENATE("'",$B$2,"'",AC11))</f>
        <v>\\?\c:\Users\Public\documents\Wood\Flexcom\version 2022.1.1\example projects\l - wind energy\04 - umainevolturnus-iea15mw\Flexcom\03 DLCs\dlc1.1-1ntm\Seed1\Vhub16.0Hs02.60Tp07.64.dbs</v>
      </c>
      <c r="K11" t="str" cm="1">
        <f t="array" aca="1" ref="K11" ca="1">INDIRECT(CONCATENATE("'",$B$2,"'",AD11))</f>
        <v/>
      </c>
      <c r="L11" cm="1">
        <f t="array" aca="1" ref="L11" ca="1">INDIRECT(CONCATENATE("'",$B$2,"'",AE11))</f>
        <v>1.633</v>
      </c>
      <c r="M11" t="str" cm="1">
        <f t="array" aca="1" ref="M11" ca="1">INDIRECT(CONCATENATE("'",$B$2,"'",AF11))</f>
        <v>DLC1.1-1NTM-Vhub16.0-Hs02.60-Tp07.64-Seed1</v>
      </c>
      <c r="N11" t="str" cm="1">
        <f t="array" aca="1" ref="N11" ca="1">INDIRECT(CONCATENATE("'",$B$2,"'",AG11))</f>
        <v>\\?\c:\Users\Public\documents\Wood\Flexcom\version 2022.1.1\example projects\l - wind energy\04 - umainevolturnus-iea15mw\Flexcom\03 DLCs\dlc1.1-1ntm\Seed1\Vhub16.0Hs02.60Tp07.64.dbs</v>
      </c>
      <c r="O11" t="str" cm="1">
        <f t="array" aca="1" ref="O11" ca="1">INDIRECT(CONCATENATE("'",$B$2,"'",AH11))</f>
        <v/>
      </c>
      <c r="P11" cm="1">
        <f t="array" aca="1" ref="P11" ca="1">INDIRECT(CONCATENATE("'",$B$2,"'",AI11))</f>
        <v>0.29199999999999998</v>
      </c>
      <c r="Q11" t="str" cm="1">
        <f t="array" aca="1" ref="Q11" ca="1">INDIRECT(CONCATENATE("'",$B$2,"'",AJ11))</f>
        <v>DLC1.1-1NTM-Vhub16.0-Hs02.60-Tp07.64-Seed1</v>
      </c>
      <c r="R11" t="str" cm="1">
        <f t="array" aca="1" ref="R11" ca="1">INDIRECT(CONCATENATE("'",$B$2,"'",AK11))</f>
        <v>\\?\c:\Users\Public\documents\Wood\Flexcom\version 2022.1.1\example projects\l - wind energy\04 - umainevolturnus-iea15mw\Flexcom\03 DLCs\dlc1.1-1ntm\Seed1\Vhub16.0Hs02.60Tp07.64.dbs</v>
      </c>
      <c r="S11" t="s">
        <v>15</v>
      </c>
      <c r="T11" t="s">
        <v>127</v>
      </c>
      <c r="U11" t="s">
        <v>128</v>
      </c>
      <c r="V11" t="s">
        <v>129</v>
      </c>
      <c r="W11" t="s">
        <v>130</v>
      </c>
      <c r="X11" t="s">
        <v>131</v>
      </c>
      <c r="Y11" t="s">
        <v>132</v>
      </c>
      <c r="Z11" t="s">
        <v>133</v>
      </c>
      <c r="AA11" t="s">
        <v>134</v>
      </c>
      <c r="AB11" t="s">
        <v>135</v>
      </c>
      <c r="AC11" t="s">
        <v>136</v>
      </c>
      <c r="AD11" t="s">
        <v>137</v>
      </c>
      <c r="AE11" t="s">
        <v>138</v>
      </c>
      <c r="AF11" t="s">
        <v>139</v>
      </c>
      <c r="AG11" t="s">
        <v>140</v>
      </c>
      <c r="AH11" t="s">
        <v>141</v>
      </c>
      <c r="AI11" t="s">
        <v>142</v>
      </c>
      <c r="AJ11" t="s">
        <v>143</v>
      </c>
      <c r="AK11" t="s">
        <v>144</v>
      </c>
    </row>
    <row r="12" spans="1:37" x14ac:dyDescent="0.3">
      <c r="A12" t="str" cm="1">
        <f t="array" aca="1" ref="A12" ca="1">INDIRECT(CONCATENATE("'",$B$2,"'",T12))</f>
        <v>Hub Acceleration Surge</v>
      </c>
      <c r="B12" t="str" cm="1">
        <f t="array" aca="1" ref="B12" ca="1">INDIRECT(CONCATENATE("'",$B$2,"'",U12))</f>
        <v>m/s2</v>
      </c>
      <c r="C12" t="str" cm="1">
        <f t="array" aca="1" ref="C12" ca="1">INDIRECT(CONCATENATE("'",$B$2,"'",V12))</f>
        <v/>
      </c>
      <c r="D12" cm="1">
        <f t="array" aca="1" ref="D12" ca="1">INDIRECT(CONCATENATE("'",$B$2,"'",W12))</f>
        <v>-1.7150000000000001</v>
      </c>
      <c r="E12" t="str" cm="1">
        <f t="array" aca="1" ref="E12" ca="1">INDIRECT(CONCATENATE("'",$B$2,"'",X12))</f>
        <v>DLC1.1-1NTM-Vhub24.0-Hs04.52-Tp09.45-Seed1</v>
      </c>
      <c r="F12" t="str" cm="1">
        <f t="array" aca="1" ref="F12" ca="1">INDIRECT(CONCATENATE("'",$B$2,"'",Y12))</f>
        <v>\\?\c:\Users\Public\documents\Wood\Flexcom\version 2022.1.1\example projects\l - wind energy\04 - umainevolturnus-iea15mw\Flexcom\03 DLCs\dlc1.1-1ntm\Seed1\Vhub24.0Hs04.52Tp09.45.dbs</v>
      </c>
      <c r="G12" t="str" cm="1">
        <f t="array" aca="1" ref="G12" ca="1">INDIRECT(CONCATENATE("'",$B$2,"'",Z12))</f>
        <v/>
      </c>
      <c r="H12" cm="1">
        <f t="array" aca="1" ref="H12" ca="1">INDIRECT(CONCATENATE("'",$B$2,"'",AA12))</f>
        <v>1.6120000000000001</v>
      </c>
      <c r="I12" t="str" cm="1">
        <f t="array" aca="1" ref="I12" ca="1">INDIRECT(CONCATENATE("'",$B$2,"'",AB12))</f>
        <v>DLC1.1-1NTM-Vhub24.0-Hs04.52-Tp09.45-Seed1</v>
      </c>
      <c r="J12" t="str" cm="1">
        <f t="array" aca="1" ref="J12" ca="1">INDIRECT(CONCATENATE("'",$B$2,"'",AC12))</f>
        <v>\\?\c:\Users\Public\documents\Wood\Flexcom\version 2022.1.1\example projects\l - wind energy\04 - umainevolturnus-iea15mw\Flexcom\03 DLCs\dlc1.1-1ntm\Seed1\Vhub24.0Hs04.52Tp09.45.dbs</v>
      </c>
      <c r="K12" t="str" cm="1">
        <f t="array" aca="1" ref="K12" ca="1">INDIRECT(CONCATENATE("'",$B$2,"'",AD12))</f>
        <v/>
      </c>
      <c r="L12" cm="1">
        <f t="array" aca="1" ref="L12" ca="1">INDIRECT(CONCATENATE("'",$B$2,"'",AE12))</f>
        <v>3.327</v>
      </c>
      <c r="M12" t="str" cm="1">
        <f t="array" aca="1" ref="M12" ca="1">INDIRECT(CONCATENATE("'",$B$2,"'",AF12))</f>
        <v>DLC1.1-1NTM-Vhub24.0-Hs04.52-Tp09.45-Seed1</v>
      </c>
      <c r="N12" t="str" cm="1">
        <f t="array" aca="1" ref="N12" ca="1">INDIRECT(CONCATENATE("'",$B$2,"'",AG12))</f>
        <v>\\?\c:\Users\Public\documents\Wood\Flexcom\version 2022.1.1\example projects\l - wind energy\04 - umainevolturnus-iea15mw\Flexcom\03 DLCs\dlc1.1-1ntm\Seed1\Vhub24.0Hs04.52Tp09.45.dbs</v>
      </c>
      <c r="O12" t="str" cm="1">
        <f t="array" aca="1" ref="O12" ca="1">INDIRECT(CONCATENATE("'",$B$2,"'",AH12))</f>
        <v/>
      </c>
      <c r="P12" cm="1">
        <f t="array" aca="1" ref="P12" ca="1">INDIRECT(CONCATENATE("'",$B$2,"'",AI12))</f>
        <v>0.38100000000000001</v>
      </c>
      <c r="Q12" t="str" cm="1">
        <f t="array" aca="1" ref="Q12" ca="1">INDIRECT(CONCATENATE("'",$B$2,"'",AJ12))</f>
        <v>DLC1.1-1NTM-Vhub24.0-Hs04.52-Tp09.45-Seed1</v>
      </c>
      <c r="R12" t="str" cm="1">
        <f t="array" aca="1" ref="R12" ca="1">INDIRECT(CONCATENATE("'",$B$2,"'",AK12))</f>
        <v>\\?\c:\Users\Public\documents\Wood\Flexcom\version 2022.1.1\example projects\l - wind energy\04 - umainevolturnus-iea15mw\Flexcom\03 DLCs\dlc1.1-1ntm\Seed1\Vhub24.0Hs04.52Tp09.45.dbs</v>
      </c>
      <c r="S12" t="s">
        <v>15</v>
      </c>
      <c r="T12" t="s">
        <v>145</v>
      </c>
      <c r="U12" t="s">
        <v>146</v>
      </c>
      <c r="V12" t="s">
        <v>147</v>
      </c>
      <c r="W12" t="s">
        <v>148</v>
      </c>
      <c r="X12" t="s">
        <v>149</v>
      </c>
      <c r="Y12" t="s">
        <v>150</v>
      </c>
      <c r="Z12" t="s">
        <v>151</v>
      </c>
      <c r="AA12" t="s">
        <v>152</v>
      </c>
      <c r="AB12" t="s">
        <v>153</v>
      </c>
      <c r="AC12" t="s">
        <v>154</v>
      </c>
      <c r="AD12" t="s">
        <v>155</v>
      </c>
      <c r="AE12" t="s">
        <v>156</v>
      </c>
      <c r="AF12" t="s">
        <v>157</v>
      </c>
      <c r="AG12" t="s">
        <v>158</v>
      </c>
      <c r="AH12" t="s">
        <v>159</v>
      </c>
      <c r="AI12" t="s">
        <v>160</v>
      </c>
      <c r="AJ12" t="s">
        <v>161</v>
      </c>
      <c r="AK12" t="s">
        <v>162</v>
      </c>
    </row>
    <row r="13" spans="1:37" x14ac:dyDescent="0.3">
      <c r="A13" t="str" cm="1">
        <f t="array" aca="1" ref="A13" ca="1">INDIRECT(CONCATENATE("'",$B$2,"'",T13))</f>
        <v>Hub Acceleration Sway</v>
      </c>
      <c r="B13" t="str" cm="1">
        <f t="array" aca="1" ref="B13" ca="1">INDIRECT(CONCATENATE("'",$B$2,"'",U13))</f>
        <v>m/s2</v>
      </c>
      <c r="C13" t="str" cm="1">
        <f t="array" aca="1" ref="C13" ca="1">INDIRECT(CONCATENATE("'",$B$2,"'",V13))</f>
        <v/>
      </c>
      <c r="D13" cm="1">
        <f t="array" aca="1" ref="D13" ca="1">INDIRECT(CONCATENATE("'",$B$2,"'",W13))</f>
        <v>-1.3520000000000001</v>
      </c>
      <c r="E13" t="str" cm="1">
        <f t="array" aca="1" ref="E13" ca="1">INDIRECT(CONCATENATE("'",$B$2,"'",X13))</f>
        <v>DLC1.1-1NTM-Vhub20.0-Hs03.62-Tp08.52-Seed1</v>
      </c>
      <c r="F13" t="str" cm="1">
        <f t="array" aca="1" ref="F13" ca="1">INDIRECT(CONCATENATE("'",$B$2,"'",Y13))</f>
        <v>\\?\c:\Users\Public\documents\Wood\Flexcom\version 2022.1.1\example projects\l - wind energy\04 - umainevolturnus-iea15mw\Flexcom\03 DLCs\dlc1.1-1ntm\Seed1\Vhub20.0Hs03.62Tp08.52.dbs</v>
      </c>
      <c r="G13" t="str" cm="1">
        <f t="array" aca="1" ref="G13" ca="1">INDIRECT(CONCATENATE("'",$B$2,"'",Z13))</f>
        <v/>
      </c>
      <c r="H13" cm="1">
        <f t="array" aca="1" ref="H13" ca="1">INDIRECT(CONCATENATE("'",$B$2,"'",AA13))</f>
        <v>1.337</v>
      </c>
      <c r="I13" t="str" cm="1">
        <f t="array" aca="1" ref="I13" ca="1">INDIRECT(CONCATENATE("'",$B$2,"'",AB13))</f>
        <v>DLC1.1-1NTM-Vhub24.0-Hs04.52-Tp09.45-Seed1</v>
      </c>
      <c r="J13" t="str" cm="1">
        <f t="array" aca="1" ref="J13" ca="1">INDIRECT(CONCATENATE("'",$B$2,"'",AC13))</f>
        <v>\\?\c:\Users\Public\documents\Wood\Flexcom\version 2022.1.1\example projects\l - wind energy\04 - umainevolturnus-iea15mw\Flexcom\03 DLCs\dlc1.1-1ntm\Seed1\Vhub24.0Hs04.52Tp09.45.dbs</v>
      </c>
      <c r="K13" t="str" cm="1">
        <f t="array" aca="1" ref="K13" ca="1">INDIRECT(CONCATENATE("'",$B$2,"'",AD13))</f>
        <v/>
      </c>
      <c r="L13" cm="1">
        <f t="array" aca="1" ref="L13" ca="1">INDIRECT(CONCATENATE("'",$B$2,"'",AE13))</f>
        <v>2.5230000000000001</v>
      </c>
      <c r="M13" t="str" cm="1">
        <f t="array" aca="1" ref="M13" ca="1">INDIRECT(CONCATENATE("'",$B$2,"'",AF13))</f>
        <v>DLC1.1-1NTM-Vhub24.0-Hs04.52-Tp09.45-Seed1</v>
      </c>
      <c r="N13" t="str" cm="1">
        <f t="array" aca="1" ref="N13" ca="1">INDIRECT(CONCATENATE("'",$B$2,"'",AG13))</f>
        <v>\\?\c:\Users\Public\documents\Wood\Flexcom\version 2022.1.1\example projects\l - wind energy\04 - umainevolturnus-iea15mw\Flexcom\03 DLCs\dlc1.1-1ntm\Seed1\Vhub24.0Hs04.52Tp09.45.dbs</v>
      </c>
      <c r="O13" t="str" cm="1">
        <f t="array" aca="1" ref="O13" ca="1">INDIRECT(CONCATENATE("'",$B$2,"'",AH13))</f>
        <v/>
      </c>
      <c r="P13" cm="1">
        <f t="array" aca="1" ref="P13" ca="1">INDIRECT(CONCATENATE("'",$B$2,"'",AI13))</f>
        <v>0.311</v>
      </c>
      <c r="Q13" t="str" cm="1">
        <f t="array" aca="1" ref="Q13" ca="1">INDIRECT(CONCATENATE("'",$B$2,"'",AJ13))</f>
        <v>DLC1.1-1NTM-Vhub24.0-Hs04.52-Tp09.45-Seed1</v>
      </c>
      <c r="R13" t="str" cm="1">
        <f t="array" aca="1" ref="R13" ca="1">INDIRECT(CONCATENATE("'",$B$2,"'",AK13))</f>
        <v>\\?\c:\Users\Public\documents\Wood\Flexcom\version 2022.1.1\example projects\l - wind energy\04 - umainevolturnus-iea15mw\Flexcom\03 DLCs\dlc1.1-1ntm\Seed1\Vhub24.0Hs04.52Tp09.45.dbs</v>
      </c>
      <c r="S13" t="s">
        <v>15</v>
      </c>
      <c r="T13" t="s">
        <v>163</v>
      </c>
      <c r="U13" t="s">
        <v>164</v>
      </c>
      <c r="V13" t="s">
        <v>165</v>
      </c>
      <c r="W13" t="s">
        <v>166</v>
      </c>
      <c r="X13" t="s">
        <v>167</v>
      </c>
      <c r="Y13" t="s">
        <v>168</v>
      </c>
      <c r="Z13" t="s">
        <v>169</v>
      </c>
      <c r="AA13" t="s">
        <v>170</v>
      </c>
      <c r="AB13" t="s">
        <v>171</v>
      </c>
      <c r="AC13" t="s">
        <v>172</v>
      </c>
      <c r="AD13" t="s">
        <v>173</v>
      </c>
      <c r="AE13" t="s">
        <v>174</v>
      </c>
      <c r="AF13" t="s">
        <v>175</v>
      </c>
      <c r="AG13" t="s">
        <v>176</v>
      </c>
      <c r="AH13" t="s">
        <v>177</v>
      </c>
      <c r="AI13" t="s">
        <v>178</v>
      </c>
      <c r="AJ13" t="s">
        <v>179</v>
      </c>
      <c r="AK13" t="s">
        <v>180</v>
      </c>
    </row>
    <row r="14" spans="1:37" x14ac:dyDescent="0.3">
      <c r="A14" t="str" cm="1">
        <f t="array" aca="1" ref="A14" ca="1">INDIRECT(CONCATENATE("'",$B$2,"'",T14))</f>
        <v>Hub Acceleration Heave</v>
      </c>
      <c r="B14" t="str" cm="1">
        <f t="array" aca="1" ref="B14" ca="1">INDIRECT(CONCATENATE("'",$B$2,"'",U14))</f>
        <v>m/s2</v>
      </c>
      <c r="C14" t="str" cm="1">
        <f t="array" aca="1" ref="C14" ca="1">INDIRECT(CONCATENATE("'",$B$2,"'",V14))</f>
        <v/>
      </c>
      <c r="D14" cm="1">
        <f t="array" aca="1" ref="D14" ca="1">INDIRECT(CONCATENATE("'",$B$2,"'",W14))</f>
        <v>-0.71399999999999997</v>
      </c>
      <c r="E14" t="str" cm="1">
        <f t="array" aca="1" ref="E14" ca="1">INDIRECT(CONCATENATE("'",$B$2,"'",X14))</f>
        <v>DLC1.1-1NTM-Vhub24.0-Hs04.52-Tp09.45-Seed1</v>
      </c>
      <c r="F14" t="str" cm="1">
        <f t="array" aca="1" ref="F14" ca="1">INDIRECT(CONCATENATE("'",$B$2,"'",Y14))</f>
        <v>\\?\c:\Users\Public\documents\Wood\Flexcom\version 2022.1.1\example projects\l - wind energy\04 - umainevolturnus-iea15mw\Flexcom\03 DLCs\dlc1.1-1ntm\Seed1\Vhub24.0Hs04.52Tp09.45.dbs</v>
      </c>
      <c r="G14" t="str" cm="1">
        <f t="array" aca="1" ref="G14" ca="1">INDIRECT(CONCATENATE("'",$B$2,"'",Z14))</f>
        <v/>
      </c>
      <c r="H14" cm="1">
        <f t="array" aca="1" ref="H14" ca="1">INDIRECT(CONCATENATE("'",$B$2,"'",AA14))</f>
        <v>0.59799999999999998</v>
      </c>
      <c r="I14" t="str" cm="1">
        <f t="array" aca="1" ref="I14" ca="1">INDIRECT(CONCATENATE("'",$B$2,"'",AB14))</f>
        <v>DLC1.1-1NTM-Vhub24.0-Hs04.52-Tp09.45-Seed1</v>
      </c>
      <c r="J14" t="str" cm="1">
        <f t="array" aca="1" ref="J14" ca="1">INDIRECT(CONCATENATE("'",$B$2,"'",AC14))</f>
        <v>\\?\c:\Users\Public\documents\Wood\Flexcom\version 2022.1.1\example projects\l - wind energy\04 - umainevolturnus-iea15mw\Flexcom\03 DLCs\dlc1.1-1ntm\Seed1\Vhub24.0Hs04.52Tp09.45.dbs</v>
      </c>
      <c r="K14" t="str" cm="1">
        <f t="array" aca="1" ref="K14" ca="1">INDIRECT(CONCATENATE("'",$B$2,"'",AD14))</f>
        <v/>
      </c>
      <c r="L14" cm="1">
        <f t="array" aca="1" ref="L14" ca="1">INDIRECT(CONCATENATE("'",$B$2,"'",AE14))</f>
        <v>1.3120000000000001</v>
      </c>
      <c r="M14" t="str" cm="1">
        <f t="array" aca="1" ref="M14" ca="1">INDIRECT(CONCATENATE("'",$B$2,"'",AF14))</f>
        <v>DLC1.1-1NTM-Vhub24.0-Hs04.52-Tp09.45-Seed1</v>
      </c>
      <c r="N14" t="str" cm="1">
        <f t="array" aca="1" ref="N14" ca="1">INDIRECT(CONCATENATE("'",$B$2,"'",AG14))</f>
        <v>\\?\c:\Users\Public\documents\Wood\Flexcom\version 2022.1.1\example projects\l - wind energy\04 - umainevolturnus-iea15mw\Flexcom\03 DLCs\dlc1.1-1ntm\Seed1\Vhub24.0Hs04.52Tp09.45.dbs</v>
      </c>
      <c r="O14" t="str" cm="1">
        <f t="array" aca="1" ref="O14" ca="1">INDIRECT(CONCATENATE("'",$B$2,"'",AH14))</f>
        <v/>
      </c>
      <c r="P14" cm="1">
        <f t="array" aca="1" ref="P14" ca="1">INDIRECT(CONCATENATE("'",$B$2,"'",AI14))</f>
        <v>0.16400000000000001</v>
      </c>
      <c r="Q14" t="str" cm="1">
        <f t="array" aca="1" ref="Q14" ca="1">INDIRECT(CONCATENATE("'",$B$2,"'",AJ14))</f>
        <v>DLC1.1-1NTM-Vhub24.0-Hs04.52-Tp09.45-Seed1</v>
      </c>
      <c r="R14" t="str" cm="1">
        <f t="array" aca="1" ref="R14" ca="1">INDIRECT(CONCATENATE("'",$B$2,"'",AK14))</f>
        <v>\\?\c:\Users\Public\documents\Wood\Flexcom\version 2022.1.1\example projects\l - wind energy\04 - umainevolturnus-iea15mw\Flexcom\03 DLCs\dlc1.1-1ntm\Seed1\Vhub24.0Hs04.52Tp09.45.dbs</v>
      </c>
      <c r="S14" t="s">
        <v>15</v>
      </c>
      <c r="T14" t="s">
        <v>181</v>
      </c>
      <c r="U14" t="s">
        <v>182</v>
      </c>
      <c r="V14" t="s">
        <v>183</v>
      </c>
      <c r="W14" t="s">
        <v>184</v>
      </c>
      <c r="X14" t="s">
        <v>185</v>
      </c>
      <c r="Y14" t="s">
        <v>186</v>
      </c>
      <c r="Z14" t="s">
        <v>187</v>
      </c>
      <c r="AA14" t="s">
        <v>188</v>
      </c>
      <c r="AB14" t="s">
        <v>189</v>
      </c>
      <c r="AC14" t="s">
        <v>190</v>
      </c>
      <c r="AD14" t="s">
        <v>191</v>
      </c>
      <c r="AE14" t="s">
        <v>192</v>
      </c>
      <c r="AF14" t="s">
        <v>193</v>
      </c>
      <c r="AG14" t="s">
        <v>194</v>
      </c>
      <c r="AH14" t="s">
        <v>195</v>
      </c>
      <c r="AI14" t="s">
        <v>196</v>
      </c>
      <c r="AJ14" t="s">
        <v>197</v>
      </c>
      <c r="AK14" t="s">
        <v>198</v>
      </c>
    </row>
    <row r="15" spans="1:37" x14ac:dyDescent="0.3">
      <c r="A15" t="str" cm="1">
        <f t="array" aca="1" ref="A15" ca="1">INDIRECT(CONCATENATE("'",$B$2,"'",T15))</f>
        <v>Mooring Line 1 Fairlead Tension</v>
      </c>
      <c r="B15" t="str" cm="1">
        <f t="array" aca="1" ref="B15" ca="1">INDIRECT(CONCATENATE("'",$B$2,"'",U15))</f>
        <v>MN</v>
      </c>
      <c r="C15" t="str" cm="1">
        <f t="array" aca="1" ref="C15" ca="1">INDIRECT(CONCATENATE("'",$B$2,"'",V15))</f>
        <v/>
      </c>
      <c r="D15" cm="1">
        <f t="array" aca="1" ref="D15" ca="1">INDIRECT(CONCATENATE("'",$B$2,"'",W15))</f>
        <v>2.6059999999999999</v>
      </c>
      <c r="E15" t="str" cm="1">
        <f t="array" aca="1" ref="E15" ca="1">INDIRECT(CONCATENATE("'",$B$2,"'",X15))</f>
        <v>DLC1.1-1NTM-Vhub04.0-Hs01.10-Tp08.52-Seed1</v>
      </c>
      <c r="F15" t="str" cm="1">
        <f t="array" aca="1" ref="F15" ca="1">INDIRECT(CONCATENATE("'",$B$2,"'",Y15))</f>
        <v>\\?\c:\Users\Public\documents\Wood\Flexcom\version 2022.1.1\example projects\l - wind energy\04 - umainevolturnus-iea15mw\Flexcom\03 DLCs\dlc1.1-1ntm\Seed1\Vhub04.0Hs01.10Tp08.52.dbs</v>
      </c>
      <c r="G15" t="str" cm="1">
        <f t="array" aca="1" ref="G15" ca="1">INDIRECT(CONCATENATE("'",$B$2,"'",Z15))</f>
        <v/>
      </c>
      <c r="H15" cm="1">
        <f t="array" aca="1" ref="H15" ca="1">INDIRECT(CONCATENATE("'",$B$2,"'",AA15))</f>
        <v>4.0590000000000002</v>
      </c>
      <c r="I15" t="str" cm="1">
        <f t="array" aca="1" ref="I15" ca="1">INDIRECT(CONCATENATE("'",$B$2,"'",AB15))</f>
        <v>DLC1.1-1NTM-Vhub12.0-Hs01.84-Tp07.44-Seed1</v>
      </c>
      <c r="J15" t="str" cm="1">
        <f t="array" aca="1" ref="J15" ca="1">INDIRECT(CONCATENATE("'",$B$2,"'",AC15))</f>
        <v>\\?\c:\Users\Public\documents\Wood\Flexcom\version 2022.1.1\example projects\l - wind energy\04 - umainevolturnus-iea15mw\Flexcom\03 DLCs\dlc1.1-1ntm\Seed1\Vhub12.0Hs01.84Tp07.44.dbs</v>
      </c>
      <c r="K15" t="str" cm="1">
        <f t="array" aca="1" ref="K15" ca="1">INDIRECT(CONCATENATE("'",$B$2,"'",AD15))</f>
        <v/>
      </c>
      <c r="L15" cm="1">
        <f t="array" aca="1" ref="L15" ca="1">INDIRECT(CONCATENATE("'",$B$2,"'",AE15))</f>
        <v>0.83499999999999996</v>
      </c>
      <c r="M15" t="str" cm="1">
        <f t="array" aca="1" ref="M15" ca="1">INDIRECT(CONCATENATE("'",$B$2,"'",AF15))</f>
        <v>DLC1.1-1NTM-Vhub22.0-Hs04.03-Tp08.99-Seed1</v>
      </c>
      <c r="N15" t="str" cm="1">
        <f t="array" aca="1" ref="N15" ca="1">INDIRECT(CONCATENATE("'",$B$2,"'",AG15))</f>
        <v>\\?\c:\Users\Public\documents\Wood\Flexcom\version 2022.1.1\example projects\l - wind energy\04 - umainevolturnus-iea15mw\Flexcom\03 DLCs\dlc1.1-1ntm\Seed1\Vhub22.0Hs04.03Tp08.99.dbs</v>
      </c>
      <c r="O15" t="str" cm="1">
        <f t="array" aca="1" ref="O15" ca="1">INDIRECT(CONCATENATE("'",$B$2,"'",AH15))</f>
        <v/>
      </c>
      <c r="P15" cm="1">
        <f t="array" aca="1" ref="P15" ca="1">INDIRECT(CONCATENATE("'",$B$2,"'",AI15))</f>
        <v>0.128</v>
      </c>
      <c r="Q15" t="str" cm="1">
        <f t="array" aca="1" ref="Q15" ca="1">INDIRECT(CONCATENATE("'",$B$2,"'",AJ15))</f>
        <v>DLC1.1-1NTM-Vhub22.0-Hs04.03-Tp08.99-Seed1</v>
      </c>
      <c r="R15" t="str" cm="1">
        <f t="array" aca="1" ref="R15" ca="1">INDIRECT(CONCATENATE("'",$B$2,"'",AK15))</f>
        <v>\\?\c:\Users\Public\documents\Wood\Flexcom\version 2022.1.1\example projects\l - wind energy\04 - umainevolturnus-iea15mw\Flexcom\03 DLCs\dlc1.1-1ntm\Seed1\Vhub22.0Hs04.03Tp08.99.dbs</v>
      </c>
      <c r="S15" t="s">
        <v>15</v>
      </c>
      <c r="T15" t="s">
        <v>199</v>
      </c>
      <c r="U15" t="s">
        <v>200</v>
      </c>
      <c r="V15" t="s">
        <v>201</v>
      </c>
      <c r="W15" t="s">
        <v>202</v>
      </c>
      <c r="X15" t="s">
        <v>203</v>
      </c>
      <c r="Y15" t="s">
        <v>204</v>
      </c>
      <c r="Z15" t="s">
        <v>205</v>
      </c>
      <c r="AA15" t="s">
        <v>206</v>
      </c>
      <c r="AB15" t="s">
        <v>207</v>
      </c>
      <c r="AC15" t="s">
        <v>208</v>
      </c>
      <c r="AD15" t="s">
        <v>209</v>
      </c>
      <c r="AE15" t="s">
        <v>210</v>
      </c>
      <c r="AF15" t="s">
        <v>211</v>
      </c>
      <c r="AG15" t="s">
        <v>212</v>
      </c>
      <c r="AH15" t="s">
        <v>213</v>
      </c>
      <c r="AI15" t="s">
        <v>214</v>
      </c>
      <c r="AJ15" t="s">
        <v>215</v>
      </c>
      <c r="AK15" t="s">
        <v>216</v>
      </c>
    </row>
    <row r="16" spans="1:37" x14ac:dyDescent="0.3">
      <c r="A16" t="str" cm="1">
        <f t="array" aca="1" ref="A16" ca="1">INDIRECT(CONCATENATE("'",$B$2,"'",T16))</f>
        <v>Mooring Line 2 Fairlead Tension</v>
      </c>
      <c r="B16" t="str" cm="1">
        <f t="array" aca="1" ref="B16" ca="1">INDIRECT(CONCATENATE("'",$B$2,"'",U16))</f>
        <v>MN</v>
      </c>
      <c r="C16" t="str" cm="1">
        <f t="array" aca="1" ref="C16" ca="1">INDIRECT(CONCATENATE("'",$B$2,"'",V16))</f>
        <v/>
      </c>
      <c r="D16" cm="1">
        <f t="array" aca="1" ref="D16" ca="1">INDIRECT(CONCATENATE("'",$B$2,"'",W16))</f>
        <v>1.9810000000000001</v>
      </c>
      <c r="E16" t="str" cm="1">
        <f t="array" aca="1" ref="E16" ca="1">INDIRECT(CONCATENATE("'",$B$2,"'",X16))</f>
        <v>DLC1.1-1NTM-Vhub24.0-Hs04.52-Tp09.45-Seed1</v>
      </c>
      <c r="F16" t="str" cm="1">
        <f t="array" aca="1" ref="F16" ca="1">INDIRECT(CONCATENATE("'",$B$2,"'",Y16))</f>
        <v>\\?\c:\Users\Public\documents\Wood\Flexcom\version 2022.1.1\example projects\l - wind energy\04 - umainevolturnus-iea15mw\Flexcom\03 DLCs\dlc1.1-1ntm\Seed1\Vhub24.0Hs04.52Tp09.45.dbs</v>
      </c>
      <c r="G16" t="str" cm="1">
        <f t="array" aca="1" ref="G16" ca="1">INDIRECT(CONCATENATE("'",$B$2,"'",Z16))</f>
        <v/>
      </c>
      <c r="H16" cm="1">
        <f t="array" aca="1" ref="H16" ca="1">INDIRECT(CONCATENATE("'",$B$2,"'",AA16))</f>
        <v>2.4009999999999998</v>
      </c>
      <c r="I16" t="str" cm="1">
        <f t="array" aca="1" ref="I16" ca="1">INDIRECT(CONCATENATE("'",$B$2,"'",AB16))</f>
        <v>DLC1.1-1NTM-Vhub22.0-Hs04.03-Tp08.99-Seed1</v>
      </c>
      <c r="J16" t="str" cm="1">
        <f t="array" aca="1" ref="J16" ca="1">INDIRECT(CONCATENATE("'",$B$2,"'",AC16))</f>
        <v>\\?\c:\Users\Public\documents\Wood\Flexcom\version 2022.1.1\example projects\l - wind energy\04 - umainevolturnus-iea15mw\Flexcom\03 DLCs\dlc1.1-1ntm\Seed1\Vhub22.0Hs04.03Tp08.99.dbs</v>
      </c>
      <c r="K16" t="str" cm="1">
        <f t="array" aca="1" ref="K16" ca="1">INDIRECT(CONCATENATE("'",$B$2,"'",AD16))</f>
        <v/>
      </c>
      <c r="L16" cm="1">
        <f t="array" aca="1" ref="L16" ca="1">INDIRECT(CONCATENATE("'",$B$2,"'",AE16))</f>
        <v>0.41</v>
      </c>
      <c r="M16" t="str" cm="1">
        <f t="array" aca="1" ref="M16" ca="1">INDIRECT(CONCATENATE("'",$B$2,"'",AF16))</f>
        <v>DLC1.1-1NTM-Vhub24.0-Hs04.52-Tp09.45-Seed1</v>
      </c>
      <c r="N16" t="str" cm="1">
        <f t="array" aca="1" ref="N16" ca="1">INDIRECT(CONCATENATE("'",$B$2,"'",AG16))</f>
        <v>\\?\c:\Users\Public\documents\Wood\Flexcom\version 2022.1.1\example projects\l - wind energy\04 - umainevolturnus-iea15mw\Flexcom\03 DLCs\dlc1.1-1ntm\Seed1\Vhub24.0Hs04.52Tp09.45.dbs</v>
      </c>
      <c r="O16" t="str" cm="1">
        <f t="array" aca="1" ref="O16" ca="1">INDIRECT(CONCATENATE("'",$B$2,"'",AH16))</f>
        <v/>
      </c>
      <c r="P16" cm="1">
        <f t="array" aca="1" ref="P16" ca="1">INDIRECT(CONCATENATE("'",$B$2,"'",AI16))</f>
        <v>4.2000000000000003E-2</v>
      </c>
      <c r="Q16" t="str" cm="1">
        <f t="array" aca="1" ref="Q16" ca="1">INDIRECT(CONCATENATE("'",$B$2,"'",AJ16))</f>
        <v>DLC1.1-1NTM-Vhub24.0-Hs04.52-Tp09.45-Seed1</v>
      </c>
      <c r="R16" t="str" cm="1">
        <f t="array" aca="1" ref="R16" ca="1">INDIRECT(CONCATENATE("'",$B$2,"'",AK16))</f>
        <v>\\?\c:\Users\Public\documents\Wood\Flexcom\version 2022.1.1\example projects\l - wind energy\04 - umainevolturnus-iea15mw\Flexcom\03 DLCs\dlc1.1-1ntm\Seed1\Vhub24.0Hs04.52Tp09.45.dbs</v>
      </c>
      <c r="S16" t="s">
        <v>15</v>
      </c>
      <c r="T16" t="s">
        <v>217</v>
      </c>
      <c r="U16" t="s">
        <v>218</v>
      </c>
      <c r="V16" t="s">
        <v>219</v>
      </c>
      <c r="W16" t="s">
        <v>220</v>
      </c>
      <c r="X16" t="s">
        <v>221</v>
      </c>
      <c r="Y16" t="s">
        <v>222</v>
      </c>
      <c r="Z16" t="s">
        <v>223</v>
      </c>
      <c r="AA16" t="s">
        <v>224</v>
      </c>
      <c r="AB16" t="s">
        <v>225</v>
      </c>
      <c r="AC16" t="s">
        <v>226</v>
      </c>
      <c r="AD16" t="s">
        <v>227</v>
      </c>
      <c r="AE16" t="s">
        <v>228</v>
      </c>
      <c r="AF16" t="s">
        <v>229</v>
      </c>
      <c r="AG16" t="s">
        <v>230</v>
      </c>
      <c r="AH16" t="s">
        <v>231</v>
      </c>
      <c r="AI16" t="s">
        <v>232</v>
      </c>
      <c r="AJ16" t="s">
        <v>233</v>
      </c>
      <c r="AK16" t="s">
        <v>234</v>
      </c>
    </row>
    <row r="17" spans="1:37" x14ac:dyDescent="0.3">
      <c r="A17" t="str" cm="1">
        <f t="array" aca="1" ref="A17" ca="1">INDIRECT(CONCATENATE("'",$B$2,"'",T17))</f>
        <v>Mooring Line 3 Fairlead Tension</v>
      </c>
      <c r="B17" t="str" cm="1">
        <f t="array" aca="1" ref="B17" ca="1">INDIRECT(CONCATENATE("'",$B$2,"'",U17))</f>
        <v>MN</v>
      </c>
      <c r="C17" t="str" cm="1">
        <f t="array" aca="1" ref="C17" ca="1">INDIRECT(CONCATENATE("'",$B$2,"'",V17))</f>
        <v/>
      </c>
      <c r="D17" cm="1">
        <f t="array" aca="1" ref="D17" ca="1">INDIRECT(CONCATENATE("'",$B$2,"'",W17))</f>
        <v>1.956</v>
      </c>
      <c r="E17" t="str" cm="1">
        <f t="array" aca="1" ref="E17" ca="1">INDIRECT(CONCATENATE("'",$B$2,"'",X17))</f>
        <v>DLC1.1-1NTM-Vhub24.0-Hs04.52-Tp09.45-Seed1</v>
      </c>
      <c r="F17" t="str" cm="1">
        <f t="array" aca="1" ref="F17" ca="1">INDIRECT(CONCATENATE("'",$B$2,"'",Y17))</f>
        <v>\\?\c:\Users\Public\documents\Wood\Flexcom\version 2022.1.1\example projects\l - wind energy\04 - umainevolturnus-iea15mw\Flexcom\03 DLCs\dlc1.1-1ntm\Seed1\Vhub24.0Hs04.52Tp09.45.dbs</v>
      </c>
      <c r="G17" t="str" cm="1">
        <f t="array" aca="1" ref="G17" ca="1">INDIRECT(CONCATENATE("'",$B$2,"'",Z17))</f>
        <v/>
      </c>
      <c r="H17" cm="1">
        <f t="array" aca="1" ref="H17" ca="1">INDIRECT(CONCATENATE("'",$B$2,"'",AA17))</f>
        <v>2.395</v>
      </c>
      <c r="I17" t="str" cm="1">
        <f t="array" aca="1" ref="I17" ca="1">INDIRECT(CONCATENATE("'",$B$2,"'",AB17))</f>
        <v>DLC1.1-1NTM-Vhub24.0-Hs04.52-Tp09.45-Seed1</v>
      </c>
      <c r="J17" t="str" cm="1">
        <f t="array" aca="1" ref="J17" ca="1">INDIRECT(CONCATENATE("'",$B$2,"'",AC17))</f>
        <v>\\?\c:\Users\Public\documents\Wood\Flexcom\version 2022.1.1\example projects\l - wind energy\04 - umainevolturnus-iea15mw\Flexcom\03 DLCs\dlc1.1-1ntm\Seed1\Vhub24.0Hs04.52Tp09.45.dbs</v>
      </c>
      <c r="K17" t="str" cm="1">
        <f t="array" aca="1" ref="K17" ca="1">INDIRECT(CONCATENATE("'",$B$2,"'",AD17))</f>
        <v/>
      </c>
      <c r="L17" cm="1">
        <f t="array" aca="1" ref="L17" ca="1">INDIRECT(CONCATENATE("'",$B$2,"'",AE17))</f>
        <v>0.439</v>
      </c>
      <c r="M17" t="str" cm="1">
        <f t="array" aca="1" ref="M17" ca="1">INDIRECT(CONCATENATE("'",$B$2,"'",AF17))</f>
        <v>DLC1.1-1NTM-Vhub24.0-Hs04.52-Tp09.45-Seed1</v>
      </c>
      <c r="N17" t="str" cm="1">
        <f t="array" aca="1" ref="N17" ca="1">INDIRECT(CONCATENATE("'",$B$2,"'",AG17))</f>
        <v>\\?\c:\Users\Public\documents\Wood\Flexcom\version 2022.1.1\example projects\l - wind energy\04 - umainevolturnus-iea15mw\Flexcom\03 DLCs\dlc1.1-1ntm\Seed1\Vhub24.0Hs04.52Tp09.45.dbs</v>
      </c>
      <c r="O17" t="str" cm="1">
        <f t="array" aca="1" ref="O17" ca="1">INDIRECT(CONCATENATE("'",$B$2,"'",AH17))</f>
        <v/>
      </c>
      <c r="P17" cm="1">
        <f t="array" aca="1" ref="P17" ca="1">INDIRECT(CONCATENATE("'",$B$2,"'",AI17))</f>
        <v>4.3999999999999997E-2</v>
      </c>
      <c r="Q17" t="str" cm="1">
        <f t="array" aca="1" ref="Q17" ca="1">INDIRECT(CONCATENATE("'",$B$2,"'",AJ17))</f>
        <v>DLC1.1-1NTM-Vhub24.0-Hs04.52-Tp09.45-Seed1</v>
      </c>
      <c r="R17" t="str" cm="1">
        <f t="array" aca="1" ref="R17" ca="1">INDIRECT(CONCATENATE("'",$B$2,"'",AK17))</f>
        <v>\\?\c:\Users\Public\documents\Wood\Flexcom\version 2022.1.1\example projects\l - wind energy\04 - umainevolturnus-iea15mw\Flexcom\03 DLCs\dlc1.1-1ntm\Seed1\Vhub24.0Hs04.52Tp09.45.dbs</v>
      </c>
      <c r="S17" t="s">
        <v>15</v>
      </c>
      <c r="T17" t="s">
        <v>235</v>
      </c>
      <c r="U17" t="s">
        <v>236</v>
      </c>
      <c r="V17" t="s">
        <v>237</v>
      </c>
      <c r="W17" t="s">
        <v>238</v>
      </c>
      <c r="X17" t="s">
        <v>239</v>
      </c>
      <c r="Y17" t="s">
        <v>240</v>
      </c>
      <c r="Z17" t="s">
        <v>241</v>
      </c>
      <c r="AA17" t="s">
        <v>242</v>
      </c>
      <c r="AB17" t="s">
        <v>243</v>
      </c>
      <c r="AC17" t="s">
        <v>244</v>
      </c>
      <c r="AD17" t="s">
        <v>245</v>
      </c>
      <c r="AE17" t="s">
        <v>246</v>
      </c>
      <c r="AF17" t="s">
        <v>247</v>
      </c>
      <c r="AG17" t="s">
        <v>248</v>
      </c>
      <c r="AH17" t="s">
        <v>249</v>
      </c>
      <c r="AI17" t="s">
        <v>250</v>
      </c>
      <c r="AJ17" t="s">
        <v>251</v>
      </c>
      <c r="AK17" t="s">
        <v>252</v>
      </c>
    </row>
    <row r="18" spans="1:37" x14ac:dyDescent="0.3">
      <c r="A18" t="str" cm="1">
        <f t="array" aca="1" ref="A18" ca="1">INDIRECT(CONCATENATE("'",$B$2,"'",T18))</f>
        <v>Tower Base Moment (fore-aft)</v>
      </c>
      <c r="B18" t="str" cm="1">
        <f t="array" aca="1" ref="B18" ca="1">INDIRECT(CONCATENATE("'",$B$2,"'",U18))</f>
        <v>MNm</v>
      </c>
      <c r="C18" t="str" cm="1">
        <f t="array" aca="1" ref="C18" ca="1">INDIRECT(CONCATENATE("'",$B$2,"'",V18))</f>
        <v/>
      </c>
      <c r="D18" cm="1">
        <f t="array" aca="1" ref="D18" ca="1">INDIRECT(CONCATENATE("'",$B$2,"'",W18))</f>
        <v>-79.322000000000003</v>
      </c>
      <c r="E18" t="str" cm="1">
        <f t="array" aca="1" ref="E18" ca="1">INDIRECT(CONCATENATE("'",$B$2,"'",X18))</f>
        <v>DLC1.1-1NTM-Vhub24.0-Hs04.52-Tp09.45-Seed1</v>
      </c>
      <c r="F18" t="str" cm="1">
        <f t="array" aca="1" ref="F18" ca="1">INDIRECT(CONCATENATE("'",$B$2,"'",Y18))</f>
        <v>\\?\c:\Users\Public\documents\Wood\Flexcom\version 2022.1.1\example projects\l - wind energy\04 - umainevolturnus-iea15mw\Flexcom\03 DLCs\dlc1.1-1ntm\Seed1\Vhub24.0Hs04.52Tp09.45.dbs</v>
      </c>
      <c r="G18" t="str" cm="1">
        <f t="array" aca="1" ref="G18" ca="1">INDIRECT(CONCATENATE("'",$B$2,"'",Z18))</f>
        <v/>
      </c>
      <c r="H18" cm="1">
        <f t="array" aca="1" ref="H18" ca="1">INDIRECT(CONCATENATE("'",$B$2,"'",AA18))</f>
        <v>609.70600000000002</v>
      </c>
      <c r="I18" t="str" cm="1">
        <f t="array" aca="1" ref="I18" ca="1">INDIRECT(CONCATENATE("'",$B$2,"'",AB18))</f>
        <v>DLC1.1-1NTM-Vhub14.0-Hs02.19-Tp07.46-Seed1</v>
      </c>
      <c r="J18" t="str" cm="1">
        <f t="array" aca="1" ref="J18" ca="1">INDIRECT(CONCATENATE("'",$B$2,"'",AC18))</f>
        <v>\\?\c:\Users\Public\documents\Wood\Flexcom\version 2022.1.1\example projects\l - wind energy\04 - umainevolturnus-iea15mw\Flexcom\03 DLCs\dlc1.1-1ntm\Seed1\Vhub14.0Hs02.19Tp07.46.dbs</v>
      </c>
      <c r="K18" t="str" cm="1">
        <f t="array" aca="1" ref="K18" ca="1">INDIRECT(CONCATENATE("'",$B$2,"'",AD18))</f>
        <v/>
      </c>
      <c r="L18" cm="1">
        <f t="array" aca="1" ref="L18" ca="1">INDIRECT(CONCATENATE("'",$B$2,"'",AE18))</f>
        <v>624.00300000000004</v>
      </c>
      <c r="M18" t="str" cm="1">
        <f t="array" aca="1" ref="M18" ca="1">INDIRECT(CONCATENATE("'",$B$2,"'",AF18))</f>
        <v>DLC1.1-1NTM-Vhub14.0-Hs02.19-Tp07.46-Seed1</v>
      </c>
      <c r="N18" t="str" cm="1">
        <f t="array" aca="1" ref="N18" ca="1">INDIRECT(CONCATENATE("'",$B$2,"'",AG18))</f>
        <v>\\?\c:\Users\Public\documents\Wood\Flexcom\version 2022.1.1\example projects\l - wind energy\04 - umainevolturnus-iea15mw\Flexcom\03 DLCs\dlc1.1-1ntm\Seed1\Vhub14.0Hs02.19Tp07.46.dbs</v>
      </c>
      <c r="O18" t="str" cm="1">
        <f t="array" aca="1" ref="O18" ca="1">INDIRECT(CONCATENATE("'",$B$2,"'",AH18))</f>
        <v/>
      </c>
      <c r="P18" cm="1">
        <f t="array" aca="1" ref="P18" ca="1">INDIRECT(CONCATENATE("'",$B$2,"'",AI18))</f>
        <v>114.253</v>
      </c>
      <c r="Q18" t="str" cm="1">
        <f t="array" aca="1" ref="Q18" ca="1">INDIRECT(CONCATENATE("'",$B$2,"'",AJ18))</f>
        <v>DLC1.1-1NTM-Vhub14.0-Hs02.19-Tp07.46-Seed1</v>
      </c>
      <c r="R18" t="str" cm="1">
        <f t="array" aca="1" ref="R18" ca="1">INDIRECT(CONCATENATE("'",$B$2,"'",AK18))</f>
        <v>\\?\c:\Users\Public\documents\Wood\Flexcom\version 2022.1.1\example projects\l - wind energy\04 - umainevolturnus-iea15mw\Flexcom\03 DLCs\dlc1.1-1ntm\Seed1\Vhub14.0Hs02.19Tp07.46.dbs</v>
      </c>
      <c r="S18" t="s">
        <v>15</v>
      </c>
      <c r="T18" t="s">
        <v>253</v>
      </c>
      <c r="U18" t="s">
        <v>254</v>
      </c>
      <c r="V18" t="s">
        <v>255</v>
      </c>
      <c r="W18" t="s">
        <v>256</v>
      </c>
      <c r="X18" t="s">
        <v>257</v>
      </c>
      <c r="Y18" t="s">
        <v>258</v>
      </c>
      <c r="Z18" t="s">
        <v>259</v>
      </c>
      <c r="AA18" t="s">
        <v>260</v>
      </c>
      <c r="AB18" t="s">
        <v>261</v>
      </c>
      <c r="AC18" t="s">
        <v>262</v>
      </c>
      <c r="AD18" t="s">
        <v>263</v>
      </c>
      <c r="AE18" t="s">
        <v>264</v>
      </c>
      <c r="AF18" t="s">
        <v>265</v>
      </c>
      <c r="AG18" t="s">
        <v>266</v>
      </c>
      <c r="AH18" t="s">
        <v>267</v>
      </c>
      <c r="AI18" t="s">
        <v>268</v>
      </c>
      <c r="AJ18" t="s">
        <v>269</v>
      </c>
      <c r="AK18" t="s">
        <v>270</v>
      </c>
    </row>
    <row r="19" spans="1:37" x14ac:dyDescent="0.3">
      <c r="A19" t="str" cm="1">
        <f t="array" aca="1" ref="A19" ca="1">INDIRECT(CONCATENATE("'",$B$2,"'",T19))</f>
        <v>Tower Base Moment (side-side)</v>
      </c>
      <c r="B19" t="str" cm="1">
        <f t="array" aca="1" ref="B19" ca="1">INDIRECT(CONCATENATE("'",$B$2,"'",U19))</f>
        <v>MNm</v>
      </c>
      <c r="C19" t="str" cm="1">
        <f t="array" aca="1" ref="C19" ca="1">INDIRECT(CONCATENATE("'",$B$2,"'",V19))</f>
        <v/>
      </c>
      <c r="D19" cm="1">
        <f t="array" aca="1" ref="D19" ca="1">INDIRECT(CONCATENATE("'",$B$2,"'",W19))</f>
        <v>-77.870999999999995</v>
      </c>
      <c r="E19" t="str" cm="1">
        <f t="array" aca="1" ref="E19" ca="1">INDIRECT(CONCATENATE("'",$B$2,"'",X19))</f>
        <v>DLC1.1-1NTM-Vhub24.0-Hs04.52-Tp09.45-Seed1</v>
      </c>
      <c r="F19" t="str" cm="1">
        <f t="array" aca="1" ref="F19" ca="1">INDIRECT(CONCATENATE("'",$B$2,"'",Y19))</f>
        <v>\\?\c:\Users\Public\documents\Wood\Flexcom\version 2022.1.1\example projects\l - wind energy\04 - umainevolturnus-iea15mw\Flexcom\03 DLCs\dlc1.1-1ntm\Seed1\Vhub24.0Hs04.52Tp09.45.dbs</v>
      </c>
      <c r="G19" t="str" cm="1">
        <f t="array" aca="1" ref="G19" ca="1">INDIRECT(CONCATENATE("'",$B$2,"'",Z19))</f>
        <v/>
      </c>
      <c r="H19" cm="1">
        <f t="array" aca="1" ref="H19" ca="1">INDIRECT(CONCATENATE("'",$B$2,"'",AA19))</f>
        <v>4.0209999999999999</v>
      </c>
      <c r="I19" t="str" cm="1">
        <f t="array" aca="1" ref="I19" ca="1">INDIRECT(CONCATENATE("'",$B$2,"'",AB19))</f>
        <v>DLC1.1-1NTM-Vhub24.0-Hs04.52-Tp09.45-Seed1</v>
      </c>
      <c r="J19" t="str" cm="1">
        <f t="array" aca="1" ref="J19" ca="1">INDIRECT(CONCATENATE("'",$B$2,"'",AC19))</f>
        <v>\\?\c:\Users\Public\documents\Wood\Flexcom\version 2022.1.1\example projects\l - wind energy\04 - umainevolturnus-iea15mw\Flexcom\03 DLCs\dlc1.1-1ntm\Seed1\Vhub24.0Hs04.52Tp09.45.dbs</v>
      </c>
      <c r="K19" t="str" cm="1">
        <f t="array" aca="1" ref="K19" ca="1">INDIRECT(CONCATENATE("'",$B$2,"'",AD19))</f>
        <v/>
      </c>
      <c r="L19" cm="1">
        <f t="array" aca="1" ref="L19" ca="1">INDIRECT(CONCATENATE("'",$B$2,"'",AE19))</f>
        <v>81.891000000000005</v>
      </c>
      <c r="M19" t="str" cm="1">
        <f t="array" aca="1" ref="M19" ca="1">INDIRECT(CONCATENATE("'",$B$2,"'",AF19))</f>
        <v>DLC1.1-1NTM-Vhub24.0-Hs04.52-Tp09.45-Seed1</v>
      </c>
      <c r="N19" t="str" cm="1">
        <f t="array" aca="1" ref="N19" ca="1">INDIRECT(CONCATENATE("'",$B$2,"'",AG19))</f>
        <v>\\?\c:\Users\Public\documents\Wood\Flexcom\version 2022.1.1\example projects\l - wind energy\04 - umainevolturnus-iea15mw\Flexcom\03 DLCs\dlc1.1-1ntm\Seed1\Vhub24.0Hs04.52Tp09.45.dbs</v>
      </c>
      <c r="O19" t="str" cm="1">
        <f t="array" aca="1" ref="O19" ca="1">INDIRECT(CONCATENATE("'",$B$2,"'",AH19))</f>
        <v/>
      </c>
      <c r="P19" cm="1">
        <f t="array" aca="1" ref="P19" ca="1">INDIRECT(CONCATENATE("'",$B$2,"'",AI19))</f>
        <v>12.058</v>
      </c>
      <c r="Q19" t="str" cm="1">
        <f t="array" aca="1" ref="Q19" ca="1">INDIRECT(CONCATENATE("'",$B$2,"'",AJ19))</f>
        <v>DLC1.1-1NTM-Vhub24.0-Hs04.52-Tp09.45-Seed1</v>
      </c>
      <c r="R19" t="str" cm="1">
        <f t="array" aca="1" ref="R19" ca="1">INDIRECT(CONCATENATE("'",$B$2,"'",AK19))</f>
        <v>\\?\c:\Users\Public\documents\Wood\Flexcom\version 2022.1.1\example projects\l - wind energy\04 - umainevolturnus-iea15mw\Flexcom\03 DLCs\dlc1.1-1ntm\Seed1\Vhub24.0Hs04.52Tp09.45.dbs</v>
      </c>
      <c r="S19" t="s">
        <v>15</v>
      </c>
      <c r="T19" t="s">
        <v>271</v>
      </c>
      <c r="U19" t="s">
        <v>272</v>
      </c>
      <c r="V19" t="s">
        <v>273</v>
      </c>
      <c r="W19" t="s">
        <v>274</v>
      </c>
      <c r="X19" t="s">
        <v>275</v>
      </c>
      <c r="Y19" t="s">
        <v>276</v>
      </c>
      <c r="Z19" t="s">
        <v>277</v>
      </c>
      <c r="AA19" t="s">
        <v>278</v>
      </c>
      <c r="AB19" t="s">
        <v>279</v>
      </c>
      <c r="AC19" t="s">
        <v>280</v>
      </c>
      <c r="AD19" t="s">
        <v>281</v>
      </c>
      <c r="AE19" t="s">
        <v>282</v>
      </c>
      <c r="AF19" t="s">
        <v>283</v>
      </c>
      <c r="AG19" t="s">
        <v>284</v>
      </c>
      <c r="AH19" t="s">
        <v>285</v>
      </c>
      <c r="AI19" t="s">
        <v>286</v>
      </c>
      <c r="AJ19" t="s">
        <v>287</v>
      </c>
      <c r="AK19" t="s">
        <v>288</v>
      </c>
    </row>
    <row r="20" spans="1:37" x14ac:dyDescent="0.3">
      <c r="A20" t="str" cm="1">
        <f t="array" aca="1" ref="A20" ca="1">INDIRECT(CONCATENATE("'",$B$2,"'",T20))</f>
        <v>Tower Base Moment (resultant)</v>
      </c>
      <c r="B20" t="str" cm="1">
        <f t="array" aca="1" ref="B20" ca="1">INDIRECT(CONCATENATE("'",$B$2,"'",U20))</f>
        <v>MNm</v>
      </c>
      <c r="C20" t="str" cm="1">
        <f t="array" aca="1" ref="C20" ca="1">INDIRECT(CONCATENATE("'",$B$2,"'",V20))</f>
        <v/>
      </c>
      <c r="D20" cm="1">
        <f t="array" aca="1" ref="D20" ca="1">INDIRECT(CONCATENATE("'",$B$2,"'",W20))</f>
        <v>1.345</v>
      </c>
      <c r="E20" t="str" cm="1">
        <f t="array" aca="1" ref="E20" ca="1">INDIRECT(CONCATENATE("'",$B$2,"'",X20))</f>
        <v>DLC1.1-1NTM-Vhub04.0-Hs01.10-Tp08.52-Seed1</v>
      </c>
      <c r="F20" t="str" cm="1">
        <f t="array" aca="1" ref="F20" ca="1">INDIRECT(CONCATENATE("'",$B$2,"'",Y20))</f>
        <v>\\?\c:\Users\Public\documents\Wood\Flexcom\version 2022.1.1\example projects\l - wind energy\04 - umainevolturnus-iea15mw\Flexcom\03 DLCs\dlc1.1-1ntm\Seed1\Vhub04.0Hs01.10Tp08.52.dbs</v>
      </c>
      <c r="G20" t="str" cm="1">
        <f t="array" aca="1" ref="G20" ca="1">INDIRECT(CONCATENATE("'",$B$2,"'",Z20))</f>
        <v/>
      </c>
      <c r="H20" cm="1">
        <f t="array" aca="1" ref="H20" ca="1">INDIRECT(CONCATENATE("'",$B$2,"'",AA20))</f>
        <v>612.43200000000002</v>
      </c>
      <c r="I20" t="str" cm="1">
        <f t="array" aca="1" ref="I20" ca="1">INDIRECT(CONCATENATE("'",$B$2,"'",AB20))</f>
        <v>DLC1.1-1NTM-Vhub14.0-Hs02.19-Tp07.46-Seed1</v>
      </c>
      <c r="J20" t="str" cm="1">
        <f t="array" aca="1" ref="J20" ca="1">INDIRECT(CONCATENATE("'",$B$2,"'",AC20))</f>
        <v>\\?\c:\Users\Public\documents\Wood\Flexcom\version 2022.1.1\example projects\l - wind energy\04 - umainevolturnus-iea15mw\Flexcom\03 DLCs\dlc1.1-1ntm\Seed1\Vhub14.0Hs02.19Tp07.46.dbs</v>
      </c>
      <c r="K20" t="str" cm="1">
        <f t="array" aca="1" ref="K20" ca="1">INDIRECT(CONCATENATE("'",$B$2,"'",AD20))</f>
        <v/>
      </c>
      <c r="L20" cm="1">
        <f t="array" aca="1" ref="L20" ca="1">INDIRECT(CONCATENATE("'",$B$2,"'",AE20))</f>
        <v>599.91899999999998</v>
      </c>
      <c r="M20" t="str" cm="1">
        <f t="array" aca="1" ref="M20" ca="1">INDIRECT(CONCATENATE("'",$B$2,"'",AF20))</f>
        <v>DLC1.1-1NTM-Vhub14.0-Hs02.19-Tp07.46-Seed1</v>
      </c>
      <c r="N20" t="str" cm="1">
        <f t="array" aca="1" ref="N20" ca="1">INDIRECT(CONCATENATE("'",$B$2,"'",AG20))</f>
        <v>\\?\c:\Users\Public\documents\Wood\Flexcom\version 2022.1.1\example projects\l - wind energy\04 - umainevolturnus-iea15mw\Flexcom\03 DLCs\dlc1.1-1ntm\Seed1\Vhub14.0Hs02.19Tp07.46.dbs</v>
      </c>
      <c r="O20" t="str" cm="1">
        <f t="array" aca="1" ref="O20" ca="1">INDIRECT(CONCATENATE("'",$B$2,"'",AH20))</f>
        <v/>
      </c>
      <c r="P20" cm="1">
        <f t="array" aca="1" ref="P20" ca="1">INDIRECT(CONCATENATE("'",$B$2,"'",AI20))</f>
        <v>114.408</v>
      </c>
      <c r="Q20" t="str" cm="1">
        <f t="array" aca="1" ref="Q20" ca="1">INDIRECT(CONCATENATE("'",$B$2,"'",AJ20))</f>
        <v>DLC1.1-1NTM-Vhub14.0-Hs02.19-Tp07.46-Seed1</v>
      </c>
      <c r="R20" t="str" cm="1">
        <f t="array" aca="1" ref="R20" ca="1">INDIRECT(CONCATENATE("'",$B$2,"'",AK20))</f>
        <v>\\?\c:\Users\Public\documents\Wood\Flexcom\version 2022.1.1\example projects\l - wind energy\04 - umainevolturnus-iea15mw\Flexcom\03 DLCs\dlc1.1-1ntm\Seed1\Vhub14.0Hs02.19Tp07.46.dbs</v>
      </c>
      <c r="S20" t="s">
        <v>15</v>
      </c>
      <c r="T20" t="s">
        <v>289</v>
      </c>
      <c r="U20" t="s">
        <v>290</v>
      </c>
      <c r="V20" t="s">
        <v>291</v>
      </c>
      <c r="W20" t="s">
        <v>292</v>
      </c>
      <c r="X20" t="s">
        <v>293</v>
      </c>
      <c r="Y20" t="s">
        <v>294</v>
      </c>
      <c r="Z20" t="s">
        <v>295</v>
      </c>
      <c r="AA20" t="s">
        <v>296</v>
      </c>
      <c r="AB20" t="s">
        <v>297</v>
      </c>
      <c r="AC20" t="s">
        <v>298</v>
      </c>
      <c r="AD20" t="s">
        <v>299</v>
      </c>
      <c r="AE20" t="s">
        <v>300</v>
      </c>
      <c r="AF20" t="s">
        <v>301</v>
      </c>
      <c r="AG20" t="s">
        <v>302</v>
      </c>
      <c r="AH20" t="s">
        <v>303</v>
      </c>
      <c r="AI20" t="s">
        <v>304</v>
      </c>
      <c r="AJ20" t="s">
        <v>305</v>
      </c>
      <c r="AK20" t="s">
        <v>306</v>
      </c>
    </row>
    <row r="21" spans="1:37" x14ac:dyDescent="0.3">
      <c r="A21" t="str" cm="1">
        <f t="array" aca="1" ref="A21" ca="1">INDIRECT(CONCATENATE("'",$B$2,"'",T21))</f>
        <v>Rotor Thrust</v>
      </c>
      <c r="B21" t="str" cm="1">
        <f t="array" aca="1" ref="B21" ca="1">INDIRECT(CONCATENATE("'",$B$2,"'",U21))</f>
        <v>MN</v>
      </c>
      <c r="C21" t="str" cm="1">
        <f t="array" aca="1" ref="C21" ca="1">INDIRECT(CONCATENATE("'",$B$2,"'",V21))</f>
        <v/>
      </c>
      <c r="D21" cm="1">
        <f t="array" aca="1" ref="D21" ca="1">INDIRECT(CONCATENATE("'",$B$2,"'",W21))</f>
        <v>0.247</v>
      </c>
      <c r="E21" t="str" cm="1">
        <f t="array" aca="1" ref="E21" ca="1">INDIRECT(CONCATENATE("'",$B$2,"'",X21))</f>
        <v>DLC1.1-1NTM-Vhub04.0-Hs01.10-Tp08.52-Seed1</v>
      </c>
      <c r="F21" t="str" cm="1">
        <f t="array" aca="1" ref="F21" ca="1">INDIRECT(CONCATENATE("'",$B$2,"'",Y21))</f>
        <v>\\?\c:\Users\Public\documents\Wood\Flexcom\version 2022.1.1\example projects\l - wind energy\04 - umainevolturnus-iea15mw\Flexcom\03 DLCs\dlc1.1-1ntm\Seed1\Vhub04.0Hs01.10Tp08.52.dbs</v>
      </c>
      <c r="G21" t="str" cm="1">
        <f t="array" aca="1" ref="G21" ca="1">INDIRECT(CONCATENATE("'",$B$2,"'",Z21))</f>
        <v/>
      </c>
      <c r="H21" cm="1">
        <f t="array" aca="1" ref="H21" ca="1">INDIRECT(CONCATENATE("'",$B$2,"'",AA21))</f>
        <v>2.0259999999999998</v>
      </c>
      <c r="I21" t="str" cm="1">
        <f t="array" aca="1" ref="I21" ca="1">INDIRECT(CONCATENATE("'",$B$2,"'",AB21))</f>
        <v>DLC1.1-1NTM-Vhub14.0-Hs02.19-Tp07.46-Seed1</v>
      </c>
      <c r="J21" t="str" cm="1">
        <f t="array" aca="1" ref="J21" ca="1">INDIRECT(CONCATENATE("'",$B$2,"'",AC21))</f>
        <v>\\?\c:\Users\Public\documents\Wood\Flexcom\version 2022.1.1\example projects\l - wind energy\04 - umainevolturnus-iea15mw\Flexcom\03 DLCs\dlc1.1-1ntm\Seed1\Vhub14.0Hs02.19Tp07.46.dbs</v>
      </c>
      <c r="K21" t="str" cm="1">
        <f t="array" aca="1" ref="K21" ca="1">INDIRECT(CONCATENATE("'",$B$2,"'",AD21))</f>
        <v/>
      </c>
      <c r="L21" cm="1">
        <f t="array" aca="1" ref="L21" ca="1">INDIRECT(CONCATENATE("'",$B$2,"'",AE21))</f>
        <v>1.337</v>
      </c>
      <c r="M21" t="str" cm="1">
        <f t="array" aca="1" ref="M21" ca="1">INDIRECT(CONCATENATE("'",$B$2,"'",AF21))</f>
        <v>DLC1.1-1NTM-Vhub14.0-Hs02.19-Tp07.46-Seed1</v>
      </c>
      <c r="N21" t="str" cm="1">
        <f t="array" aca="1" ref="N21" ca="1">INDIRECT(CONCATENATE("'",$B$2,"'",AG21))</f>
        <v>\\?\c:\Users\Public\documents\Wood\Flexcom\version 2022.1.1\example projects\l - wind energy\04 - umainevolturnus-iea15mw\Flexcom\03 DLCs\dlc1.1-1ntm\Seed1\Vhub14.0Hs02.19Tp07.46.dbs</v>
      </c>
      <c r="O21" t="str" cm="1">
        <f t="array" aca="1" ref="O21" ca="1">INDIRECT(CONCATENATE("'",$B$2,"'",AH21))</f>
        <v/>
      </c>
      <c r="P21" cm="1">
        <f t="array" aca="1" ref="P21" ca="1">INDIRECT(CONCATENATE("'",$B$2,"'",AI21))</f>
        <v>0.22</v>
      </c>
      <c r="Q21" t="str" cm="1">
        <f t="array" aca="1" ref="Q21" ca="1">INDIRECT(CONCATENATE("'",$B$2,"'",AJ21))</f>
        <v>DLC1.1-1NTM-Vhub14.0-Hs02.19-Tp07.46-Seed1</v>
      </c>
      <c r="R21" t="str" cm="1">
        <f t="array" aca="1" ref="R21" ca="1">INDIRECT(CONCATENATE("'",$B$2,"'",AK21))</f>
        <v>\\?\c:\Users\Public\documents\Wood\Flexcom\version 2022.1.1\example projects\l - wind energy\04 - umainevolturnus-iea15mw\Flexcom\03 DLCs\dlc1.1-1ntm\Seed1\Vhub14.0Hs02.19Tp07.46.dbs</v>
      </c>
      <c r="S21" t="s">
        <v>15</v>
      </c>
      <c r="T21" t="s">
        <v>307</v>
      </c>
      <c r="U21" t="s">
        <v>308</v>
      </c>
      <c r="V21" t="s">
        <v>309</v>
      </c>
      <c r="W21" t="s">
        <v>310</v>
      </c>
      <c r="X21" t="s">
        <v>311</v>
      </c>
      <c r="Y21" t="s">
        <v>312</v>
      </c>
      <c r="Z21" t="s">
        <v>313</v>
      </c>
      <c r="AA21" t="s">
        <v>314</v>
      </c>
      <c r="AB21" t="s">
        <v>315</v>
      </c>
      <c r="AC21" t="s">
        <v>316</v>
      </c>
      <c r="AD21" t="s">
        <v>317</v>
      </c>
      <c r="AE21" t="s">
        <v>318</v>
      </c>
      <c r="AF21" t="s">
        <v>319</v>
      </c>
      <c r="AG21" t="s">
        <v>320</v>
      </c>
      <c r="AH21" t="s">
        <v>321</v>
      </c>
      <c r="AI21" t="s">
        <v>322</v>
      </c>
      <c r="AJ21" t="s">
        <v>323</v>
      </c>
      <c r="AK21" t="s">
        <v>324</v>
      </c>
    </row>
    <row r="22" spans="1:37" x14ac:dyDescent="0.3">
      <c r="A22" t="str" cm="1">
        <f t="array" aca="1" ref="A22" ca="1">INDIRECT(CONCATENATE("'",$B$2,"'",T22))</f>
        <v>Rotor Speed</v>
      </c>
      <c r="B22" t="str" cm="1">
        <f t="array" aca="1" ref="B22" ca="1">INDIRECT(CONCATENATE("'",$B$2,"'",U22))</f>
        <v xml:space="preserve"> *</v>
      </c>
      <c r="C22" t="str" cm="1">
        <f t="array" aca="1" ref="C22" ca="1">INDIRECT(CONCATENATE("'",$B$2,"'",V22))</f>
        <v/>
      </c>
      <c r="D22" cm="1">
        <f t="array" aca="1" ref="D22" ca="1">INDIRECT(CONCATENATE("'",$B$2,"'",W22))</f>
        <v>4.9359999999999999</v>
      </c>
      <c r="E22" t="str" cm="1">
        <f t="array" aca="1" ref="E22" ca="1">INDIRECT(CONCATENATE("'",$B$2,"'",X22))</f>
        <v>DLC1.1-1NTM-Vhub06.0-Hs01.18-Tp08.31-Seed1</v>
      </c>
      <c r="F22" t="str" cm="1">
        <f t="array" aca="1" ref="F22" ca="1">INDIRECT(CONCATENATE("'",$B$2,"'",Y22))</f>
        <v>\\?\c:\Users\Public\documents\Wood\Flexcom\version 2022.1.1\example projects\l - wind energy\04 - umainevolturnus-iea15mw\Flexcom\03 DLCs\dlc1.1-1ntm\Seed1\Vhub06.0Hs01.18Tp08.31.dbs</v>
      </c>
      <c r="G22" t="str" cm="1">
        <f t="array" aca="1" ref="G22" ca="1">INDIRECT(CONCATENATE("'",$B$2,"'",Z22))</f>
        <v/>
      </c>
      <c r="H22" cm="1">
        <f t="array" aca="1" ref="H22" ca="1">INDIRECT(CONCATENATE("'",$B$2,"'",AA22))</f>
        <v>8.6549999999999994</v>
      </c>
      <c r="I22" t="str" cm="1">
        <f t="array" aca="1" ref="I22" ca="1">INDIRECT(CONCATENATE("'",$B$2,"'",AB22))</f>
        <v>DLC1.1-1NTM-Vhub14.0-Hs02.19-Tp07.46-Seed1</v>
      </c>
      <c r="J22" t="str" cm="1">
        <f t="array" aca="1" ref="J22" ca="1">INDIRECT(CONCATENATE("'",$B$2,"'",AC22))</f>
        <v>\\?\c:\Users\Public\documents\Wood\Flexcom\version 2022.1.1\example projects\l - wind energy\04 - umainevolturnus-iea15mw\Flexcom\03 DLCs\dlc1.1-1ntm\Seed1\Vhub14.0Hs02.19Tp07.46.dbs</v>
      </c>
      <c r="K22" t="str" cm="1">
        <f t="array" aca="1" ref="K22" ca="1">INDIRECT(CONCATENATE("'",$B$2,"'",AD22))</f>
        <v/>
      </c>
      <c r="L22" cm="1">
        <f t="array" aca="1" ref="L22" ca="1">INDIRECT(CONCATENATE("'",$B$2,"'",AE22))</f>
        <v>1.9810000000000001</v>
      </c>
      <c r="M22" t="str" cm="1">
        <f t="array" aca="1" ref="M22" ca="1">INDIRECT(CONCATENATE("'",$B$2,"'",AF22))</f>
        <v>DLC1.1-1NTM-Vhub14.0-Hs02.19-Tp07.46-Seed1</v>
      </c>
      <c r="N22" t="str" cm="1">
        <f t="array" aca="1" ref="N22" ca="1">INDIRECT(CONCATENATE("'",$B$2,"'",AG22))</f>
        <v>\\?\c:\Users\Public\documents\Wood\Flexcom\version 2022.1.1\example projects\l - wind energy\04 - umainevolturnus-iea15mw\Flexcom\03 DLCs\dlc1.1-1ntm\Seed1\Vhub14.0Hs02.19Tp07.46.dbs</v>
      </c>
      <c r="O22" t="str" cm="1">
        <f t="array" aca="1" ref="O22" ca="1">INDIRECT(CONCATENATE("'",$B$2,"'",AH22))</f>
        <v/>
      </c>
      <c r="P22" cm="1">
        <f t="array" aca="1" ref="P22" ca="1">INDIRECT(CONCATENATE("'",$B$2,"'",AI22))</f>
        <v>0.438</v>
      </c>
      <c r="Q22" t="str" cm="1">
        <f t="array" aca="1" ref="Q22" ca="1">INDIRECT(CONCATENATE("'",$B$2,"'",AJ22))</f>
        <v>DLC1.1-1NTM-Vhub14.0-Hs02.19-Tp07.46-Seed1</v>
      </c>
      <c r="R22" t="str" cm="1">
        <f t="array" aca="1" ref="R22" ca="1">INDIRECT(CONCATENATE("'",$B$2,"'",AK22))</f>
        <v>\\?\c:\Users\Public\documents\Wood\Flexcom\version 2022.1.1\example projects\l - wind energy\04 - umainevolturnus-iea15mw\Flexcom\03 DLCs\dlc1.1-1ntm\Seed1\Vhub14.0Hs02.19Tp07.46.dbs</v>
      </c>
      <c r="S22" t="s">
        <v>15</v>
      </c>
      <c r="T22" t="s">
        <v>325</v>
      </c>
      <c r="U22" t="s">
        <v>326</v>
      </c>
      <c r="V22" t="s">
        <v>327</v>
      </c>
      <c r="W22" t="s">
        <v>328</v>
      </c>
      <c r="X22" t="s">
        <v>329</v>
      </c>
      <c r="Y22" t="s">
        <v>330</v>
      </c>
      <c r="Z22" t="s">
        <v>331</v>
      </c>
      <c r="AA22" t="s">
        <v>332</v>
      </c>
      <c r="AB22" t="s">
        <v>333</v>
      </c>
      <c r="AC22" t="s">
        <v>334</v>
      </c>
      <c r="AD22" t="s">
        <v>335</v>
      </c>
      <c r="AE22" t="s">
        <v>336</v>
      </c>
      <c r="AF22" t="s">
        <v>337</v>
      </c>
      <c r="AG22" t="s">
        <v>338</v>
      </c>
      <c r="AH22" t="s">
        <v>339</v>
      </c>
      <c r="AI22" t="s">
        <v>340</v>
      </c>
      <c r="AJ22" t="s">
        <v>341</v>
      </c>
      <c r="AK22" t="s">
        <v>342</v>
      </c>
    </row>
    <row r="23" spans="1:37" x14ac:dyDescent="0.3">
      <c r="A23" t="str" cm="1">
        <f t="array" aca="1" ref="A23" ca="1">INDIRECT(CONCATENATE("'",$B$2,"'",T23))</f>
        <v>Blade Pitch</v>
      </c>
      <c r="B23" t="str" cm="1">
        <f t="array" aca="1" ref="B23" ca="1">INDIRECT(CONCATENATE("'",$B$2,"'",U23))</f>
        <v>deg</v>
      </c>
      <c r="C23" t="str" cm="1">
        <f t="array" aca="1" ref="C23" ca="1">INDIRECT(CONCATENATE("'",$B$2,"'",V23))</f>
        <v/>
      </c>
      <c r="D23" cm="1">
        <f t="array" aca="1" ref="D23" ca="1">INDIRECT(CONCATENATE("'",$B$2,"'",W23))</f>
        <v>0</v>
      </c>
      <c r="E23" t="str" cm="1">
        <f t="array" aca="1" ref="E23" ca="1">INDIRECT(CONCATENATE("'",$B$2,"'",X23))</f>
        <v>DLC1.1-1NTM-Vhub06.0-Hs01.18-Tp08.31-Seed1</v>
      </c>
      <c r="F23" t="str" cm="1">
        <f t="array" aca="1" ref="F23" ca="1">INDIRECT(CONCATENATE("'",$B$2,"'",Y23))</f>
        <v>\\?\c:\Users\Public\documents\Wood\Flexcom\version 2022.1.1\example projects\l - wind energy\04 - umainevolturnus-iea15mw\Flexcom\03 DLCs\dlc1.1-1ntm\Seed1\Vhub06.0Hs01.18Tp08.31.dbs</v>
      </c>
      <c r="G23" t="str" cm="1">
        <f t="array" aca="1" ref="G23" ca="1">INDIRECT(CONCATENATE("'",$B$2,"'",Z23))</f>
        <v/>
      </c>
      <c r="H23" cm="1">
        <f t="array" aca="1" ref="H23" ca="1">INDIRECT(CONCATENATE("'",$B$2,"'",AA23))</f>
        <v>22.347999999999999</v>
      </c>
      <c r="I23" t="str" cm="1">
        <f t="array" aca="1" ref="I23" ca="1">INDIRECT(CONCATENATE("'",$B$2,"'",AB23))</f>
        <v>DLC1.1-1NTM-Vhub24.0-Hs04.52-Tp09.45-Seed1</v>
      </c>
      <c r="J23" t="str" cm="1">
        <f t="array" aca="1" ref="J23" ca="1">INDIRECT(CONCATENATE("'",$B$2,"'",AC23))</f>
        <v>\\?\c:\Users\Public\documents\Wood\Flexcom\version 2022.1.1\example projects\l - wind energy\04 - umainevolturnus-iea15mw\Flexcom\03 DLCs\dlc1.1-1ntm\Seed1\Vhub24.0Hs04.52Tp09.45.dbs</v>
      </c>
      <c r="K23" t="str" cm="1">
        <f t="array" aca="1" ref="K23" ca="1">INDIRECT(CONCATENATE("'",$B$2,"'",AD23))</f>
        <v/>
      </c>
      <c r="L23" cm="1">
        <f t="array" aca="1" ref="L23" ca="1">INDIRECT(CONCATENATE("'",$B$2,"'",AE23))</f>
        <v>5.8369999999999997</v>
      </c>
      <c r="M23" t="str" cm="1">
        <f t="array" aca="1" ref="M23" ca="1">INDIRECT(CONCATENATE("'",$B$2,"'",AF23))</f>
        <v>DLC1.1-1NTM-Vhub14.0-Hs02.19-Tp07.46-Seed1</v>
      </c>
      <c r="N23" t="str" cm="1">
        <f t="array" aca="1" ref="N23" ca="1">INDIRECT(CONCATENATE("'",$B$2,"'",AG23))</f>
        <v>\\?\c:\Users\Public\documents\Wood\Flexcom\version 2022.1.1\example projects\l - wind energy\04 - umainevolturnus-iea15mw\Flexcom\03 DLCs\dlc1.1-1ntm\Seed1\Vhub14.0Hs02.19Tp07.46.dbs</v>
      </c>
      <c r="O23" t="str" cm="1">
        <f t="array" aca="1" ref="O23" ca="1">INDIRECT(CONCATENATE("'",$B$2,"'",AH23))</f>
        <v/>
      </c>
      <c r="P23" cm="1">
        <f t="array" aca="1" ref="P23" ca="1">INDIRECT(CONCATENATE("'",$B$2,"'",AI23))</f>
        <v>1.4390000000000001</v>
      </c>
      <c r="Q23" t="str" cm="1">
        <f t="array" aca="1" ref="Q23" ca="1">INDIRECT(CONCATENATE("'",$B$2,"'",AJ23))</f>
        <v>DLC1.1-1NTM-Vhub14.0-Hs02.19-Tp07.46-Seed1</v>
      </c>
      <c r="R23" t="str" cm="1">
        <f t="array" aca="1" ref="R23" ca="1">INDIRECT(CONCATENATE("'",$B$2,"'",AK23))</f>
        <v>\\?\c:\Users\Public\documents\Wood\Flexcom\version 2022.1.1\example projects\l - wind energy\04 - umainevolturnus-iea15mw\Flexcom\03 DLCs\dlc1.1-1ntm\Seed1\Vhub14.0Hs02.19Tp07.46.dbs</v>
      </c>
      <c r="S23" t="s">
        <v>15</v>
      </c>
      <c r="T23" t="s">
        <v>343</v>
      </c>
      <c r="U23" t="s">
        <v>344</v>
      </c>
      <c r="V23" t="s">
        <v>345</v>
      </c>
      <c r="W23" t="s">
        <v>346</v>
      </c>
      <c r="X23" t="s">
        <v>347</v>
      </c>
      <c r="Y23" t="s">
        <v>348</v>
      </c>
      <c r="Z23" t="s">
        <v>349</v>
      </c>
      <c r="AA23" t="s">
        <v>350</v>
      </c>
      <c r="AB23" t="s">
        <v>351</v>
      </c>
      <c r="AC23" t="s">
        <v>352</v>
      </c>
      <c r="AD23" t="s">
        <v>353</v>
      </c>
      <c r="AE23" t="s">
        <v>354</v>
      </c>
      <c r="AF23" t="s">
        <v>355</v>
      </c>
      <c r="AG23" t="s">
        <v>356</v>
      </c>
      <c r="AH23" t="s">
        <v>357</v>
      </c>
      <c r="AI23" t="s">
        <v>358</v>
      </c>
      <c r="AJ23" t="s">
        <v>359</v>
      </c>
      <c r="AK23" t="s">
        <v>360</v>
      </c>
    </row>
    <row r="24" spans="1:37" x14ac:dyDescent="0.3">
      <c r="A24" t="str" cm="1">
        <f t="array" aca="1" ref="A24" ca="1">INDIRECT(CONCATENATE("'",$B$2,"'",T24))</f>
        <v>Generator Power</v>
      </c>
      <c r="B24" t="str" cm="1">
        <f t="array" aca="1" ref="B24" ca="1">INDIRECT(CONCATENATE("'",$B$2,"'",U24))</f>
        <v>MW</v>
      </c>
      <c r="C24" t="str" cm="1">
        <f t="array" aca="1" ref="C24" ca="1">INDIRECT(CONCATENATE("'",$B$2,"'",V24))</f>
        <v/>
      </c>
      <c r="D24" cm="1">
        <f t="array" aca="1" ref="D24" ca="1">INDIRECT(CONCATENATE("'",$B$2,"'",W24))</f>
        <v>0.50600000000000001</v>
      </c>
      <c r="E24" t="str" cm="1">
        <f t="array" aca="1" ref="E24" ca="1">INDIRECT(CONCATENATE("'",$B$2,"'",X24))</f>
        <v>DLC1.1-1NTM-Vhub04.0-Hs01.10-Tp08.52-Seed1</v>
      </c>
      <c r="F24" t="str" cm="1">
        <f t="array" aca="1" ref="F24" ca="1">INDIRECT(CONCATENATE("'",$B$2,"'",Y24))</f>
        <v>\\?\c:\Users\Public\documents\Wood\Flexcom\version 2022.1.1\example projects\l - wind energy\04 - umainevolturnus-iea15mw\Flexcom\03 DLCs\dlc1.1-1ntm\Seed1\Vhub04.0Hs01.10Tp08.52.dbs</v>
      </c>
      <c r="G24" t="str" cm="1">
        <f t="array" aca="1" ref="G24" ca="1">INDIRECT(CONCATENATE("'",$B$2,"'",Z24))</f>
        <v/>
      </c>
      <c r="H24" cm="1">
        <f t="array" aca="1" ref="H24" ca="1">INDIRECT(CONCATENATE("'",$B$2,"'",AA24))</f>
        <v>17.172000000000001</v>
      </c>
      <c r="I24" t="str" cm="1">
        <f t="array" aca="1" ref="I24" ca="1">INDIRECT(CONCATENATE("'",$B$2,"'",AB24))</f>
        <v>DLC1.1-1NTM-Vhub14.0-Hs02.19-Tp07.46-Seed1</v>
      </c>
      <c r="J24" t="str" cm="1">
        <f t="array" aca="1" ref="J24" ca="1">INDIRECT(CONCATENATE("'",$B$2,"'",AC24))</f>
        <v>\\?\c:\Users\Public\documents\Wood\Flexcom\version 2022.1.1\example projects\l - wind energy\04 - umainevolturnus-iea15mw\Flexcom\03 DLCs\dlc1.1-1ntm\Seed1\Vhub14.0Hs02.19Tp07.46.dbs</v>
      </c>
      <c r="K24" t="str" cm="1">
        <f t="array" aca="1" ref="K24" ca="1">INDIRECT(CONCATENATE("'",$B$2,"'",AD24))</f>
        <v/>
      </c>
      <c r="L24" cm="1">
        <f t="array" aca="1" ref="L24" ca="1">INDIRECT(CONCATENATE("'",$B$2,"'",AE24))</f>
        <v>3.931</v>
      </c>
      <c r="M24" t="str" cm="1">
        <f t="array" aca="1" ref="M24" ca="1">INDIRECT(CONCATENATE("'",$B$2,"'",AF24))</f>
        <v>DLC1.1-1NTM-Vhub14.0-Hs02.19-Tp07.46-Seed1</v>
      </c>
      <c r="N24" t="str" cm="1">
        <f t="array" aca="1" ref="N24" ca="1">INDIRECT(CONCATENATE("'",$B$2,"'",AG24))</f>
        <v>\\?\c:\Users\Public\documents\Wood\Flexcom\version 2022.1.1\example projects\l - wind energy\04 - umainevolturnus-iea15mw\Flexcom\03 DLCs\dlc1.1-1ntm\Seed1\Vhub14.0Hs02.19Tp07.46.dbs</v>
      </c>
      <c r="O24" t="str" cm="1">
        <f t="array" aca="1" ref="O24" ca="1">INDIRECT(CONCATENATE("'",$B$2,"'",AH24))</f>
        <v/>
      </c>
      <c r="P24" cm="1">
        <f t="array" aca="1" ref="P24" ca="1">INDIRECT(CONCATENATE("'",$B$2,"'",AI24))</f>
        <v>0.86799999999999999</v>
      </c>
      <c r="Q24" t="str" cm="1">
        <f t="array" aca="1" ref="Q24" ca="1">INDIRECT(CONCATENATE("'",$B$2,"'",AJ24))</f>
        <v>DLC1.1-1NTM-Vhub14.0-Hs02.19-Tp07.46-Seed1</v>
      </c>
      <c r="R24" t="str" cm="1">
        <f t="array" aca="1" ref="R24" ca="1">INDIRECT(CONCATENATE("'",$B$2,"'",AK24))</f>
        <v>\\?\c:\Users\Public\documents\Wood\Flexcom\version 2022.1.1\example projects\l - wind energy\04 - umainevolturnus-iea15mw\Flexcom\03 DLCs\dlc1.1-1ntm\Seed1\Vhub14.0Hs02.19Tp07.46.dbs</v>
      </c>
      <c r="S24" t="s">
        <v>15</v>
      </c>
      <c r="T24" t="s">
        <v>361</v>
      </c>
      <c r="U24" t="s">
        <v>362</v>
      </c>
      <c r="V24" t="s">
        <v>363</v>
      </c>
      <c r="W24" t="s">
        <v>364</v>
      </c>
      <c r="X24" t="s">
        <v>365</v>
      </c>
      <c r="Y24" t="s">
        <v>366</v>
      </c>
      <c r="Z24" t="s">
        <v>367</v>
      </c>
      <c r="AA24" t="s">
        <v>368</v>
      </c>
      <c r="AB24" t="s">
        <v>369</v>
      </c>
      <c r="AC24" t="s">
        <v>370</v>
      </c>
      <c r="AD24" t="s">
        <v>371</v>
      </c>
      <c r="AE24" t="s">
        <v>372</v>
      </c>
      <c r="AF24" t="s">
        <v>373</v>
      </c>
      <c r="AG24" t="s">
        <v>374</v>
      </c>
      <c r="AH24" t="s">
        <v>375</v>
      </c>
      <c r="AI24" t="s">
        <v>376</v>
      </c>
      <c r="AJ24" t="s">
        <v>377</v>
      </c>
      <c r="AK24" t="s">
        <v>378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9F93B-0858-48C1-A8D1-DDE995890D0B}">
  <dimension ref="A1:AK24"/>
  <sheetViews>
    <sheetView workbookViewId="0"/>
  </sheetViews>
  <sheetFormatPr defaultRowHeight="14.4" x14ac:dyDescent="0.3"/>
  <cols>
    <col min="1" max="1" width="62.44140625" bestFit="1" customWidth="1"/>
  </cols>
  <sheetData>
    <row r="1" spans="1:37" x14ac:dyDescent="0.3">
      <c r="A1" s="2" t="str">
        <f>'DLC-1.1'!A1</f>
        <v>Seed1</v>
      </c>
    </row>
    <row r="2" spans="1:37" x14ac:dyDescent="0.3">
      <c r="A2" s="2" t="str">
        <f>'DLC-1.1'!A2</f>
        <v>Excel file path, name, and sheet</v>
      </c>
      <c r="B2" s="1" t="s">
        <v>379</v>
      </c>
    </row>
    <row r="3" spans="1:37" x14ac:dyDescent="0.3">
      <c r="A3" t="str">
        <f>'DLC-1.1'!A3</f>
        <v>Note: Need to have this file open also, if you view results summary</v>
      </c>
    </row>
    <row r="4" spans="1:37" x14ac:dyDescent="0.3">
      <c r="T4" t="s">
        <v>16</v>
      </c>
    </row>
    <row r="5" spans="1:37" x14ac:dyDescent="0.3">
      <c r="A5" t="str" cm="1">
        <f t="array" aca="1" ref="A5" ca="1">INDIRECT(CONCATENATE("'",$B$2,"'",T5))</f>
        <v>Parameter Name</v>
      </c>
      <c r="B5" t="str" cm="1">
        <f t="array" aca="1" ref="B5" ca="1">INDIRECT(CONCATENATE("'",$B$2,"'",U5))</f>
        <v>Units</v>
      </c>
      <c r="C5" t="str" cm="1">
        <f t="array" aca="1" ref="C5" ca="1">INDIRECT(CONCATENATE("'",$B$2,"'",V5))</f>
        <v/>
      </c>
      <c r="D5" t="str" cm="1">
        <f t="array" aca="1" ref="D5" ca="1">INDIRECT(CONCATENATE("'",$B$2,"'",W5))</f>
        <v>Minimum</v>
      </c>
      <c r="E5" t="str" cm="1">
        <f t="array" aca="1" ref="E5" ca="1">INDIRECT(CONCATENATE("'",$B$2,"'",X5))</f>
        <v>Analysis Title</v>
      </c>
      <c r="F5" t="str" cm="1">
        <f t="array" aca="1" ref="F5" ca="1">INDIRECT(CONCATENATE("'",$B$2,"'",Y5))</f>
        <v>Path to Results</v>
      </c>
      <c r="G5" t="str" cm="1">
        <f t="array" aca="1" ref="G5" ca="1">INDIRECT(CONCATENATE("'",$B$2,"'",Z5))</f>
        <v/>
      </c>
      <c r="H5" t="str" cm="1">
        <f t="array" aca="1" ref="H5" ca="1">INDIRECT(CONCATENATE("'",$B$2,"'",AA5))</f>
        <v>Maximum</v>
      </c>
      <c r="I5" t="str" cm="1">
        <f t="array" aca="1" ref="I5" ca="1">INDIRECT(CONCATENATE("'",$B$2,"'",AB5))</f>
        <v>Analysis Title</v>
      </c>
      <c r="J5" t="str" cm="1">
        <f t="array" aca="1" ref="J5" ca="1">INDIRECT(CONCATENATE("'",$B$2,"'",AC5))</f>
        <v>Path to Results</v>
      </c>
      <c r="K5" t="str" cm="1">
        <f t="array" aca="1" ref="K5" ca="1">INDIRECT(CONCATENATE("'",$B$2,"'",AD5))</f>
        <v/>
      </c>
      <c r="L5" t="str" cm="1">
        <f t="array" aca="1" ref="L5" ca="1">INDIRECT(CONCATENATE("'",$B$2,"'",AE5))</f>
        <v>Range</v>
      </c>
      <c r="M5" t="str" cm="1">
        <f t="array" aca="1" ref="M5" ca="1">INDIRECT(CONCATENATE("'",$B$2,"'",AF5))</f>
        <v>Analysis Title</v>
      </c>
      <c r="N5" t="str" cm="1">
        <f t="array" aca="1" ref="N5" ca="1">INDIRECT(CONCATENATE("'",$B$2,"'",AG5))</f>
        <v>Path to Results</v>
      </c>
      <c r="O5" t="str" cm="1">
        <f t="array" aca="1" ref="O5" ca="1">INDIRECT(CONCATENATE("'",$B$2,"'",AH5))</f>
        <v/>
      </c>
      <c r="P5" t="str" cm="1">
        <f t="array" aca="1" ref="P5" ca="1">INDIRECT(CONCATENATE("'",$B$2,"'",AI5))</f>
        <v>Standard Deviation</v>
      </c>
      <c r="Q5" t="str" cm="1">
        <f t="array" aca="1" ref="Q5" ca="1">INDIRECT(CONCATENATE("'",$B$2,"'",AJ5))</f>
        <v>Analysis Title</v>
      </c>
      <c r="R5" t="str" cm="1">
        <f t="array" aca="1" ref="R5" ca="1">INDIRECT(CONCATENATE("'",$B$2,"'",AK5))</f>
        <v>Path to Results</v>
      </c>
      <c r="T5" t="s">
        <v>19</v>
      </c>
      <c r="U5" t="s">
        <v>20</v>
      </c>
      <c r="V5" t="s">
        <v>21</v>
      </c>
      <c r="W5" t="s">
        <v>22</v>
      </c>
      <c r="X5" t="s">
        <v>23</v>
      </c>
      <c r="Y5" t="s">
        <v>24</v>
      </c>
      <c r="Z5" t="s">
        <v>25</v>
      </c>
      <c r="AA5" t="s">
        <v>26</v>
      </c>
      <c r="AB5" t="s">
        <v>27</v>
      </c>
      <c r="AC5" t="s">
        <v>28</v>
      </c>
      <c r="AD5" t="s">
        <v>29</v>
      </c>
      <c r="AE5" t="s">
        <v>30</v>
      </c>
      <c r="AF5" t="s">
        <v>31</v>
      </c>
      <c r="AG5" t="s">
        <v>32</v>
      </c>
      <c r="AH5" t="s">
        <v>33</v>
      </c>
      <c r="AI5" t="s">
        <v>34</v>
      </c>
      <c r="AJ5" t="s">
        <v>35</v>
      </c>
      <c r="AK5" t="s">
        <v>36</v>
      </c>
    </row>
    <row r="6" spans="1:37" x14ac:dyDescent="0.3">
      <c r="A6" t="str" cm="1">
        <f t="array" aca="1" ref="A6" ca="1">INDIRECT(CONCATENATE("'",$B$2,"'",T6))</f>
        <v>Platform Surge</v>
      </c>
      <c r="B6" t="str" cm="1">
        <f t="array" aca="1" ref="B6" ca="1">INDIRECT(CONCATENATE("'",$B$2,"'",U6))</f>
        <v>m</v>
      </c>
      <c r="C6" t="str" cm="1">
        <f t="array" aca="1" ref="C6" ca="1">INDIRECT(CONCATENATE("'",$B$2,"'",V6))</f>
        <v/>
      </c>
      <c r="D6" cm="1">
        <f t="array" aca="1" ref="D6" ca="1">INDIRECT(CONCATENATE("'",$B$2,"'",W6))</f>
        <v>4.4050000000000002</v>
      </c>
      <c r="E6" t="str" cm="1">
        <f t="array" aca="1" ref="E6" ca="1">INDIRECT(CONCATENATE("'",$B$2,"'",X6))</f>
        <v>DLC1.3-1ETM-Vhub04.0-Hs01.10-Tp08.52-Seed1</v>
      </c>
      <c r="F6" t="str" cm="1">
        <f t="array" aca="1" ref="F6" ca="1">INDIRECT(CONCATENATE("'",$B$2,"'",Y6))</f>
        <v>\\?\c:\Users\Public\documents\Wood\Flexcom\version 2022.1.1\example projects\l - wind energy\04 - umainevolturnus-iea15mw\Flexcom\03 DLCs\dlc1.3-1etm\Seed1\Vhub04.0Hs01.10Tp08.52.dbs</v>
      </c>
      <c r="G6" t="str" cm="1">
        <f t="array" aca="1" ref="G6" ca="1">INDIRECT(CONCATENATE("'",$B$2,"'",Z6))</f>
        <v/>
      </c>
      <c r="H6" cm="1">
        <f t="array" aca="1" ref="H6" ca="1">INDIRECT(CONCATENATE("'",$B$2,"'",AA6))</f>
        <v>18.452999999999999</v>
      </c>
      <c r="I6" t="str" cm="1">
        <f t="array" aca="1" ref="I6" ca="1">INDIRECT(CONCATENATE("'",$B$2,"'",AB6))</f>
        <v>DLC1.3-1ETM-Vhub12.0-Hs01.84-Tp07.44-Seed1</v>
      </c>
      <c r="J6" t="str" cm="1">
        <f t="array" aca="1" ref="J6" ca="1">INDIRECT(CONCATENATE("'",$B$2,"'",AC6))</f>
        <v>\\?\c:\Users\Public\documents\Wood\Flexcom\version 2022.1.1\example projects\l - wind energy\04 - umainevolturnus-iea15mw\Flexcom\03 DLCs\dlc1.3-1etm\Seed1\Vhub12.0Hs01.84Tp07.44.dbs</v>
      </c>
      <c r="K6" t="str" cm="1">
        <f t="array" aca="1" ref="K6" ca="1">INDIRECT(CONCATENATE("'",$B$2,"'",AD6))</f>
        <v/>
      </c>
      <c r="L6" cm="1">
        <f t="array" aca="1" ref="L6" ca="1">INDIRECT(CONCATENATE("'",$B$2,"'",AE6))</f>
        <v>5.4790000000000001</v>
      </c>
      <c r="M6" t="str" cm="1">
        <f t="array" aca="1" ref="M6" ca="1">INDIRECT(CONCATENATE("'",$B$2,"'",AF6))</f>
        <v>DLC1.3-1ETM-Vhub22.0-Hs04.03-Tp08.99-Seed1</v>
      </c>
      <c r="N6" t="str" cm="1">
        <f t="array" aca="1" ref="N6" ca="1">INDIRECT(CONCATENATE("'",$B$2,"'",AG6))</f>
        <v>\\?\c:\Users\Public\documents\Wood\Flexcom\version 2022.1.1\example projects\l - wind energy\04 - umainevolturnus-iea15mw\Flexcom\03 DLCs\dlc1.3-1etm\Seed1\Vhub22.0Hs04.03Tp08.99.dbs</v>
      </c>
      <c r="O6" t="str" cm="1">
        <f t="array" aca="1" ref="O6" ca="1">INDIRECT(CONCATENATE("'",$B$2,"'",AH6))</f>
        <v/>
      </c>
      <c r="P6" cm="1">
        <f t="array" aca="1" ref="P6" ca="1">INDIRECT(CONCATENATE("'",$B$2,"'",AI6))</f>
        <v>1.2829999999999999</v>
      </c>
      <c r="Q6" t="str" cm="1">
        <f t="array" aca="1" ref="Q6" ca="1">INDIRECT(CONCATENATE("'",$B$2,"'",AJ6))</f>
        <v>DLC1.3-1ETM-Vhub08.0-Hs01.32-Tp08.01-Seed1</v>
      </c>
      <c r="R6" t="str" cm="1">
        <f t="array" aca="1" ref="R6" ca="1">INDIRECT(CONCATENATE("'",$B$2,"'",AK6))</f>
        <v>\\?\c:\Users\Public\documents\Wood\Flexcom\version 2022.1.1\example projects\l - wind energy\04 - umainevolturnus-iea15mw\Flexcom\03 DLCs\dlc1.3-1etm\Seed1\Vhub08.0Hs01.32Tp08.01.dbs</v>
      </c>
      <c r="S6" t="s">
        <v>15</v>
      </c>
      <c r="T6" t="s">
        <v>37</v>
      </c>
      <c r="U6" t="s">
        <v>38</v>
      </c>
      <c r="V6" t="s">
        <v>39</v>
      </c>
      <c r="W6" t="s">
        <v>40</v>
      </c>
      <c r="X6" t="s">
        <v>41</v>
      </c>
      <c r="Y6" t="s">
        <v>42</v>
      </c>
      <c r="Z6" t="s">
        <v>43</v>
      </c>
      <c r="AA6" t="s">
        <v>44</v>
      </c>
      <c r="AB6" t="s">
        <v>45</v>
      </c>
      <c r="AC6" t="s">
        <v>46</v>
      </c>
      <c r="AD6" t="s">
        <v>47</v>
      </c>
      <c r="AE6" t="s">
        <v>48</v>
      </c>
      <c r="AF6" t="s">
        <v>49</v>
      </c>
      <c r="AG6" t="s">
        <v>50</v>
      </c>
      <c r="AH6" t="s">
        <v>51</v>
      </c>
      <c r="AI6" t="s">
        <v>52</v>
      </c>
      <c r="AJ6" t="s">
        <v>53</v>
      </c>
      <c r="AK6" t="s">
        <v>54</v>
      </c>
    </row>
    <row r="7" spans="1:37" x14ac:dyDescent="0.3">
      <c r="A7" t="str" cm="1">
        <f t="array" aca="1" ref="A7" ca="1">INDIRECT(CONCATENATE("'",$B$2,"'",T7))</f>
        <v>Platform Sway</v>
      </c>
      <c r="B7" t="str" cm="1">
        <f t="array" aca="1" ref="B7" ca="1">INDIRECT(CONCATENATE("'",$B$2,"'",U7))</f>
        <v>m</v>
      </c>
      <c r="C7" t="str" cm="1">
        <f t="array" aca="1" ref="C7" ca="1">INDIRECT(CONCATENATE("'",$B$2,"'",V7))</f>
        <v/>
      </c>
      <c r="D7" cm="1">
        <f t="array" aca="1" ref="D7" ca="1">INDIRECT(CONCATENATE("'",$B$2,"'",W7))</f>
        <v>-0.60499999999999998</v>
      </c>
      <c r="E7" t="str" cm="1">
        <f t="array" aca="1" ref="E7" ca="1">INDIRECT(CONCATENATE("'",$B$2,"'",X7))</f>
        <v>DLC1.3-1ETM-Vhub20.0-Hs03.62-Tp08.52-Seed1</v>
      </c>
      <c r="F7" t="str" cm="1">
        <f t="array" aca="1" ref="F7" ca="1">INDIRECT(CONCATENATE("'",$B$2,"'",Y7))</f>
        <v>\\?\c:\Users\Public\documents\Wood\Flexcom\version 2022.1.1\example projects\l - wind energy\04 - umainevolturnus-iea15mw\Flexcom\03 DLCs\dlc1.3-1etm\Seed1\Vhub20.0Hs03.62Tp08.52.dbs</v>
      </c>
      <c r="G7" t="str" cm="1">
        <f t="array" aca="1" ref="G7" ca="1">INDIRECT(CONCATENATE("'",$B$2,"'",Z7))</f>
        <v/>
      </c>
      <c r="H7" cm="1">
        <f t="array" aca="1" ref="H7" ca="1">INDIRECT(CONCATENATE("'",$B$2,"'",AA7))</f>
        <v>0.50900000000000001</v>
      </c>
      <c r="I7" t="str" cm="1">
        <f t="array" aca="1" ref="I7" ca="1">INDIRECT(CONCATENATE("'",$B$2,"'",AB7))</f>
        <v>DLC1.3-1ETM-Vhub24.0-Hs04.52-Tp09.45-Seed1</v>
      </c>
      <c r="J7" t="str" cm="1">
        <f t="array" aca="1" ref="J7" ca="1">INDIRECT(CONCATENATE("'",$B$2,"'",AC7))</f>
        <v>\\?\c:\Users\Public\documents\Wood\Flexcom\version 2022.1.1\example projects\l - wind energy\04 - umainevolturnus-iea15mw\Flexcom\03 DLCs\dlc1.3-1etm\Seed1\Vhub24.0Hs04.52Tp09.45.dbs</v>
      </c>
      <c r="K7" t="str" cm="1">
        <f t="array" aca="1" ref="K7" ca="1">INDIRECT(CONCATENATE("'",$B$2,"'",AD7))</f>
        <v/>
      </c>
      <c r="L7" cm="1">
        <f t="array" aca="1" ref="L7" ca="1">INDIRECT(CONCATENATE("'",$B$2,"'",AE7))</f>
        <v>1.081</v>
      </c>
      <c r="M7" t="str" cm="1">
        <f t="array" aca="1" ref="M7" ca="1">INDIRECT(CONCATENATE("'",$B$2,"'",AF7))</f>
        <v>DLC1.3-1ETM-Vhub24.0-Hs04.52-Tp09.45-Seed1</v>
      </c>
      <c r="N7" t="str" cm="1">
        <f t="array" aca="1" ref="N7" ca="1">INDIRECT(CONCATENATE("'",$B$2,"'",AG7))</f>
        <v>\\?\c:\Users\Public\documents\Wood\Flexcom\version 2022.1.1\example projects\l - wind energy\04 - umainevolturnus-iea15mw\Flexcom\03 DLCs\dlc1.3-1etm\Seed1\Vhub24.0Hs04.52Tp09.45.dbs</v>
      </c>
      <c r="O7" t="str" cm="1">
        <f t="array" aca="1" ref="O7" ca="1">INDIRECT(CONCATENATE("'",$B$2,"'",AH7))</f>
        <v/>
      </c>
      <c r="P7" cm="1">
        <f t="array" aca="1" ref="P7" ca="1">INDIRECT(CONCATENATE("'",$B$2,"'",AI7))</f>
        <v>0.25900000000000001</v>
      </c>
      <c r="Q7" t="str" cm="1">
        <f t="array" aca="1" ref="Q7" ca="1">INDIRECT(CONCATENATE("'",$B$2,"'",AJ7))</f>
        <v>DLC1.3-1ETM-Vhub24.0-Hs04.52-Tp09.45-Seed1</v>
      </c>
      <c r="R7" t="str" cm="1">
        <f t="array" aca="1" ref="R7" ca="1">INDIRECT(CONCATENATE("'",$B$2,"'",AK7))</f>
        <v>\\?\c:\Users\Public\documents\Wood\Flexcom\version 2022.1.1\example projects\l - wind energy\04 - umainevolturnus-iea15mw\Flexcom\03 DLCs\dlc1.3-1etm\Seed1\Vhub24.0Hs04.52Tp09.45.dbs</v>
      </c>
      <c r="S7" t="s">
        <v>15</v>
      </c>
      <c r="T7" t="s">
        <v>55</v>
      </c>
      <c r="U7" t="s">
        <v>56</v>
      </c>
      <c r="V7" t="s">
        <v>57</v>
      </c>
      <c r="W7" t="s">
        <v>58</v>
      </c>
      <c r="X7" t="s">
        <v>59</v>
      </c>
      <c r="Y7" t="s">
        <v>60</v>
      </c>
      <c r="Z7" t="s">
        <v>61</v>
      </c>
      <c r="AA7" t="s">
        <v>62</v>
      </c>
      <c r="AB7" t="s">
        <v>63</v>
      </c>
      <c r="AC7" t="s">
        <v>64</v>
      </c>
      <c r="AD7" t="s">
        <v>65</v>
      </c>
      <c r="AE7" t="s">
        <v>66</v>
      </c>
      <c r="AF7" t="s">
        <v>67</v>
      </c>
      <c r="AG7" t="s">
        <v>68</v>
      </c>
      <c r="AH7" t="s">
        <v>69</v>
      </c>
      <c r="AI7" t="s">
        <v>70</v>
      </c>
      <c r="AJ7" t="s">
        <v>71</v>
      </c>
      <c r="AK7" t="s">
        <v>72</v>
      </c>
    </row>
    <row r="8" spans="1:37" x14ac:dyDescent="0.3">
      <c r="A8" t="str" cm="1">
        <f t="array" aca="1" ref="A8" ca="1">INDIRECT(CONCATENATE("'",$B$2,"'",T8))</f>
        <v>Platform Heave</v>
      </c>
      <c r="B8" t="str" cm="1">
        <f t="array" aca="1" ref="B8" ca="1">INDIRECT(CONCATENATE("'",$B$2,"'",U8))</f>
        <v>m</v>
      </c>
      <c r="C8" t="str" cm="1">
        <f t="array" aca="1" ref="C8" ca="1">INDIRECT(CONCATENATE("'",$B$2,"'",V8))</f>
        <v/>
      </c>
      <c r="D8" cm="1">
        <f t="array" aca="1" ref="D8" ca="1">INDIRECT(CONCATENATE("'",$B$2,"'",W8))</f>
        <v>-1.1339999999999999</v>
      </c>
      <c r="E8" t="str" cm="1">
        <f t="array" aca="1" ref="E8" ca="1">INDIRECT(CONCATENATE("'",$B$2,"'",X8))</f>
        <v>DLC1.3-1ETM-Vhub22.0-Hs04.03-Tp08.99-Seed1</v>
      </c>
      <c r="F8" t="str" cm="1">
        <f t="array" aca="1" ref="F8" ca="1">INDIRECT(CONCATENATE("'",$B$2,"'",Y8))</f>
        <v>\\?\c:\Users\Public\documents\Wood\Flexcom\version 2022.1.1\example projects\l - wind energy\04 - umainevolturnus-iea15mw\Flexcom\03 DLCs\dlc1.3-1etm\Seed1\Vhub22.0Hs04.03Tp08.99.dbs</v>
      </c>
      <c r="G8" t="str" cm="1">
        <f t="array" aca="1" ref="G8" ca="1">INDIRECT(CONCATENATE("'",$B$2,"'",Z8))</f>
        <v/>
      </c>
      <c r="H8" cm="1">
        <f t="array" aca="1" ref="H8" ca="1">INDIRECT(CONCATENATE("'",$B$2,"'",AA8))</f>
        <v>1.0049999999999999</v>
      </c>
      <c r="I8" t="str" cm="1">
        <f t="array" aca="1" ref="I8" ca="1">INDIRECT(CONCATENATE("'",$B$2,"'",AB8))</f>
        <v>DLC1.3-1ETM-Vhub24.0-Hs04.52-Tp09.45-Seed1</v>
      </c>
      <c r="J8" t="str" cm="1">
        <f t="array" aca="1" ref="J8" ca="1">INDIRECT(CONCATENATE("'",$B$2,"'",AC8))</f>
        <v>\\?\c:\Users\Public\documents\Wood\Flexcom\version 2022.1.1\example projects\l - wind energy\04 - umainevolturnus-iea15mw\Flexcom\03 DLCs\dlc1.3-1etm\Seed1\Vhub24.0Hs04.52Tp09.45.dbs</v>
      </c>
      <c r="K8" t="str" cm="1">
        <f t="array" aca="1" ref="K8" ca="1">INDIRECT(CONCATENATE("'",$B$2,"'",AD8))</f>
        <v/>
      </c>
      <c r="L8" cm="1">
        <f t="array" aca="1" ref="L8" ca="1">INDIRECT(CONCATENATE("'",$B$2,"'",AE8))</f>
        <v>2.117</v>
      </c>
      <c r="M8" t="str" cm="1">
        <f t="array" aca="1" ref="M8" ca="1">INDIRECT(CONCATENATE("'",$B$2,"'",AF8))</f>
        <v>DLC1.3-1ETM-Vhub24.0-Hs04.52-Tp09.45-Seed1</v>
      </c>
      <c r="N8" t="str" cm="1">
        <f t="array" aca="1" ref="N8" ca="1">INDIRECT(CONCATENATE("'",$B$2,"'",AG8))</f>
        <v>\\?\c:\Users\Public\documents\Wood\Flexcom\version 2022.1.1\example projects\l - wind energy\04 - umainevolturnus-iea15mw\Flexcom\03 DLCs\dlc1.3-1etm\Seed1\Vhub24.0Hs04.52Tp09.45.dbs</v>
      </c>
      <c r="O8" t="str" cm="1">
        <f t="array" aca="1" ref="O8" ca="1">INDIRECT(CONCATENATE("'",$B$2,"'",AH8))</f>
        <v/>
      </c>
      <c r="P8" cm="1">
        <f t="array" aca="1" ref="P8" ca="1">INDIRECT(CONCATENATE("'",$B$2,"'",AI8))</f>
        <v>0.33500000000000002</v>
      </c>
      <c r="Q8" t="str" cm="1">
        <f t="array" aca="1" ref="Q8" ca="1">INDIRECT(CONCATENATE("'",$B$2,"'",AJ8))</f>
        <v>DLC1.3-1ETM-Vhub24.0-Hs04.52-Tp09.45-Seed1</v>
      </c>
      <c r="R8" t="str" cm="1">
        <f t="array" aca="1" ref="R8" ca="1">INDIRECT(CONCATENATE("'",$B$2,"'",AK8))</f>
        <v>\\?\c:\Users\Public\documents\Wood\Flexcom\version 2022.1.1\example projects\l - wind energy\04 - umainevolturnus-iea15mw\Flexcom\03 DLCs\dlc1.3-1etm\Seed1\Vhub24.0Hs04.52Tp09.45.dbs</v>
      </c>
      <c r="S8" t="s">
        <v>15</v>
      </c>
      <c r="T8" t="s">
        <v>73</v>
      </c>
      <c r="U8" t="s">
        <v>74</v>
      </c>
      <c r="V8" t="s">
        <v>75</v>
      </c>
      <c r="W8" t="s">
        <v>76</v>
      </c>
      <c r="X8" t="s">
        <v>77</v>
      </c>
      <c r="Y8" t="s">
        <v>78</v>
      </c>
      <c r="Z8" t="s">
        <v>79</v>
      </c>
      <c r="AA8" t="s">
        <v>80</v>
      </c>
      <c r="AB8" t="s">
        <v>81</v>
      </c>
      <c r="AC8" t="s">
        <v>82</v>
      </c>
      <c r="AD8" t="s">
        <v>83</v>
      </c>
      <c r="AE8" t="s">
        <v>84</v>
      </c>
      <c r="AF8" t="s">
        <v>85</v>
      </c>
      <c r="AG8" t="s">
        <v>86</v>
      </c>
      <c r="AH8" t="s">
        <v>87</v>
      </c>
      <c r="AI8" t="s">
        <v>88</v>
      </c>
      <c r="AJ8" t="s">
        <v>89</v>
      </c>
      <c r="AK8" t="s">
        <v>90</v>
      </c>
    </row>
    <row r="9" spans="1:37" x14ac:dyDescent="0.3">
      <c r="A9" t="str" cm="1">
        <f t="array" aca="1" ref="A9" ca="1">INDIRECT(CONCATENATE("'",$B$2,"'",T9))</f>
        <v>Platform Roll</v>
      </c>
      <c r="B9" t="str" cm="1">
        <f t="array" aca="1" ref="B9" ca="1">INDIRECT(CONCATENATE("'",$B$2,"'",U9))</f>
        <v>deg</v>
      </c>
      <c r="C9" t="str" cm="1">
        <f t="array" aca="1" ref="C9" ca="1">INDIRECT(CONCATENATE("'",$B$2,"'",V9))</f>
        <v/>
      </c>
      <c r="D9" cm="1">
        <f t="array" aca="1" ref="D9" ca="1">INDIRECT(CONCATENATE("'",$B$2,"'",W9))</f>
        <v>-1.7000000000000001E-2</v>
      </c>
      <c r="E9" t="str" cm="1">
        <f t="array" aca="1" ref="E9" ca="1">INDIRECT(CONCATENATE("'",$B$2,"'",X9))</f>
        <v>DLC1.3-1ETM-Vhub04.0-Hs01.10-Tp08.52-Seed1</v>
      </c>
      <c r="F9" t="str" cm="1">
        <f t="array" aca="1" ref="F9" ca="1">INDIRECT(CONCATENATE("'",$B$2,"'",Y9))</f>
        <v>\\?\c:\Users\Public\documents\Wood\Flexcom\version 2022.1.1\example projects\l - wind energy\04 - umainevolturnus-iea15mw\Flexcom\03 DLCs\dlc1.3-1etm\Seed1\Vhub04.0Hs01.10Tp08.52.dbs</v>
      </c>
      <c r="G9" t="str" cm="1">
        <f t="array" aca="1" ref="G9" ca="1">INDIRECT(CONCATENATE("'",$B$2,"'",Z9))</f>
        <v/>
      </c>
      <c r="H9" cm="1">
        <f t="array" aca="1" ref="H9" ca="1">INDIRECT(CONCATENATE("'",$B$2,"'",AA9))</f>
        <v>0.88300000000000001</v>
      </c>
      <c r="I9" t="str" cm="1">
        <f t="array" aca="1" ref="I9" ca="1">INDIRECT(CONCATENATE("'",$B$2,"'",AB9))</f>
        <v>DLC1.3-1ETM-Vhub20.0-Hs03.62-Tp08.52-Seed1</v>
      </c>
      <c r="J9" t="str" cm="1">
        <f t="array" aca="1" ref="J9" ca="1">INDIRECT(CONCATENATE("'",$B$2,"'",AC9))</f>
        <v>\\?\c:\Users\Public\documents\Wood\Flexcom\version 2022.1.1\example projects\l - wind energy\04 - umainevolturnus-iea15mw\Flexcom\03 DLCs\dlc1.3-1etm\Seed1\Vhub20.0Hs03.62Tp08.52.dbs</v>
      </c>
      <c r="K9" t="str" cm="1">
        <f t="array" aca="1" ref="K9" ca="1">INDIRECT(CONCATENATE("'",$B$2,"'",AD9))</f>
        <v/>
      </c>
      <c r="L9" cm="1">
        <f t="array" aca="1" ref="L9" ca="1">INDIRECT(CONCATENATE("'",$B$2,"'",AE9))</f>
        <v>0.89400000000000002</v>
      </c>
      <c r="M9" t="str" cm="1">
        <f t="array" aca="1" ref="M9" ca="1">INDIRECT(CONCATENATE("'",$B$2,"'",AF9))</f>
        <v>DLC1.3-1ETM-Vhub20.0-Hs03.62-Tp08.52-Seed1</v>
      </c>
      <c r="N9" t="str" cm="1">
        <f t="array" aca="1" ref="N9" ca="1">INDIRECT(CONCATENATE("'",$B$2,"'",AG9))</f>
        <v>\\?\c:\Users\Public\documents\Wood\Flexcom\version 2022.1.1\example projects\l - wind energy\04 - umainevolturnus-iea15mw\Flexcom\03 DLCs\dlc1.3-1etm\Seed1\Vhub20.0Hs03.62Tp08.52.dbs</v>
      </c>
      <c r="O9" t="str" cm="1">
        <f t="array" aca="1" ref="O9" ca="1">INDIRECT(CONCATENATE("'",$B$2,"'",AH9))</f>
        <v/>
      </c>
      <c r="P9" cm="1">
        <f t="array" aca="1" ref="P9" ca="1">INDIRECT(CONCATENATE("'",$B$2,"'",AI9))</f>
        <v>0.16700000000000001</v>
      </c>
      <c r="Q9" t="str" cm="1">
        <f t="array" aca="1" ref="Q9" ca="1">INDIRECT(CONCATENATE("'",$B$2,"'",AJ9))</f>
        <v>DLC1.3-1ETM-Vhub14.0-Hs02.19-Tp07.46-Seed1</v>
      </c>
      <c r="R9" t="str" cm="1">
        <f t="array" aca="1" ref="R9" ca="1">INDIRECT(CONCATENATE("'",$B$2,"'",AK9))</f>
        <v>\\?\c:\Users\Public\documents\Wood\Flexcom\version 2022.1.1\example projects\l - wind energy\04 - umainevolturnus-iea15mw\Flexcom\03 DLCs\dlc1.3-1etm\Seed1\Vhub14.0Hs02.19Tp07.46.dbs</v>
      </c>
      <c r="S9" t="s">
        <v>15</v>
      </c>
      <c r="T9" t="s">
        <v>91</v>
      </c>
      <c r="U9" t="s">
        <v>92</v>
      </c>
      <c r="V9" t="s">
        <v>93</v>
      </c>
      <c r="W9" t="s">
        <v>94</v>
      </c>
      <c r="X9" t="s">
        <v>95</v>
      </c>
      <c r="Y9" t="s">
        <v>96</v>
      </c>
      <c r="Z9" t="s">
        <v>97</v>
      </c>
      <c r="AA9" t="s">
        <v>98</v>
      </c>
      <c r="AB9" t="s">
        <v>99</v>
      </c>
      <c r="AC9" t="s">
        <v>100</v>
      </c>
      <c r="AD9" t="s">
        <v>101</v>
      </c>
      <c r="AE9" t="s">
        <v>102</v>
      </c>
      <c r="AF9" t="s">
        <v>103</v>
      </c>
      <c r="AG9" t="s">
        <v>104</v>
      </c>
      <c r="AH9" t="s">
        <v>105</v>
      </c>
      <c r="AI9" t="s">
        <v>106</v>
      </c>
      <c r="AJ9" t="s">
        <v>107</v>
      </c>
      <c r="AK9" t="s">
        <v>108</v>
      </c>
    </row>
    <row r="10" spans="1:37" x14ac:dyDescent="0.3">
      <c r="A10" t="str" cm="1">
        <f t="array" aca="1" ref="A10" ca="1">INDIRECT(CONCATENATE("'",$B$2,"'",T10))</f>
        <v>Platform Pitch</v>
      </c>
      <c r="B10" t="str" cm="1">
        <f t="array" aca="1" ref="B10" ca="1">INDIRECT(CONCATENATE("'",$B$2,"'",U10))</f>
        <v>deg</v>
      </c>
      <c r="C10" t="str" cm="1">
        <f t="array" aca="1" ref="C10" ca="1">INDIRECT(CONCATENATE("'",$B$2,"'",V10))</f>
        <v/>
      </c>
      <c r="D10" cm="1">
        <f t="array" aca="1" ref="D10" ca="1">INDIRECT(CONCATENATE("'",$B$2,"'",W10))</f>
        <v>-0.10100000000000001</v>
      </c>
      <c r="E10" t="str" cm="1">
        <f t="array" aca="1" ref="E10" ca="1">INDIRECT(CONCATENATE("'",$B$2,"'",X10))</f>
        <v>DLC1.3-1ETM-Vhub14.0-Hs02.19-Tp07.46-Seed1</v>
      </c>
      <c r="F10" t="str" cm="1">
        <f t="array" aca="1" ref="F10" ca="1">INDIRECT(CONCATENATE("'",$B$2,"'",Y10))</f>
        <v>\\?\c:\Users\Public\documents\Wood\Flexcom\version 2022.1.1\example projects\l - wind energy\04 - umainevolturnus-iea15mw\Flexcom\03 DLCs\dlc1.3-1etm\Seed1\Vhub14.0Hs02.19Tp07.46.dbs</v>
      </c>
      <c r="G10" t="str" cm="1">
        <f t="array" aca="1" ref="G10" ca="1">INDIRECT(CONCATENATE("'",$B$2,"'",Z10))</f>
        <v/>
      </c>
      <c r="H10" cm="1">
        <f t="array" aca="1" ref="H10" ca="1">INDIRECT(CONCATENATE("'",$B$2,"'",AA10))</f>
        <v>6.6669999999999998</v>
      </c>
      <c r="I10" t="str" cm="1">
        <f t="array" aca="1" ref="I10" ca="1">INDIRECT(CONCATENATE("'",$B$2,"'",AB10))</f>
        <v>DLC1.3-1ETM-Vhub14.0-Hs02.19-Tp07.46-Seed1</v>
      </c>
      <c r="J10" t="str" cm="1">
        <f t="array" aca="1" ref="J10" ca="1">INDIRECT(CONCATENATE("'",$B$2,"'",AC10))</f>
        <v>\\?\c:\Users\Public\documents\Wood\Flexcom\version 2022.1.1\example projects\l - wind energy\04 - umainevolturnus-iea15mw\Flexcom\03 DLCs\dlc1.3-1etm\Seed1\Vhub14.0Hs02.19Tp07.46.dbs</v>
      </c>
      <c r="K10" t="str" cm="1">
        <f t="array" aca="1" ref="K10" ca="1">INDIRECT(CONCATENATE("'",$B$2,"'",AD10))</f>
        <v/>
      </c>
      <c r="L10" cm="1">
        <f t="array" aca="1" ref="L10" ca="1">INDIRECT(CONCATENATE("'",$B$2,"'",AE10))</f>
        <v>6.7679999999999998</v>
      </c>
      <c r="M10" t="str" cm="1">
        <f t="array" aca="1" ref="M10" ca="1">INDIRECT(CONCATENATE("'",$B$2,"'",AF10))</f>
        <v>DLC1.3-1ETM-Vhub14.0-Hs02.19-Tp07.46-Seed1</v>
      </c>
      <c r="N10" t="str" cm="1">
        <f t="array" aca="1" ref="N10" ca="1">INDIRECT(CONCATENATE("'",$B$2,"'",AG10))</f>
        <v>\\?\c:\Users\Public\documents\Wood\Flexcom\version 2022.1.1\example projects\l - wind energy\04 - umainevolturnus-iea15mw\Flexcom\03 DLCs\dlc1.3-1etm\Seed1\Vhub14.0Hs02.19Tp07.46.dbs</v>
      </c>
      <c r="O10" t="str" cm="1">
        <f t="array" aca="1" ref="O10" ca="1">INDIRECT(CONCATENATE("'",$B$2,"'",AH10))</f>
        <v/>
      </c>
      <c r="P10" cm="1">
        <f t="array" aca="1" ref="P10" ca="1">INDIRECT(CONCATENATE("'",$B$2,"'",AI10))</f>
        <v>1.536</v>
      </c>
      <c r="Q10" t="str" cm="1">
        <f t="array" aca="1" ref="Q10" ca="1">INDIRECT(CONCATENATE("'",$B$2,"'",AJ10))</f>
        <v>DLC1.3-1ETM-Vhub14.0-Hs02.19-Tp07.46-Seed1</v>
      </c>
      <c r="R10" t="str" cm="1">
        <f t="array" aca="1" ref="R10" ca="1">INDIRECT(CONCATENATE("'",$B$2,"'",AK10))</f>
        <v>\\?\c:\Users\Public\documents\Wood\Flexcom\version 2022.1.1\example projects\l - wind energy\04 - umainevolturnus-iea15mw\Flexcom\03 DLCs\dlc1.3-1etm\Seed1\Vhub14.0Hs02.19Tp07.46.dbs</v>
      </c>
      <c r="S10" t="s">
        <v>15</v>
      </c>
      <c r="T10" t="s">
        <v>109</v>
      </c>
      <c r="U10" t="s">
        <v>110</v>
      </c>
      <c r="V10" t="s">
        <v>111</v>
      </c>
      <c r="W10" t="s">
        <v>112</v>
      </c>
      <c r="X10" t="s">
        <v>113</v>
      </c>
      <c r="Y10" t="s">
        <v>114</v>
      </c>
      <c r="Z10" t="s">
        <v>115</v>
      </c>
      <c r="AA10" t="s">
        <v>116</v>
      </c>
      <c r="AB10" t="s">
        <v>117</v>
      </c>
      <c r="AC10" t="s">
        <v>118</v>
      </c>
      <c r="AD10" t="s">
        <v>119</v>
      </c>
      <c r="AE10" t="s">
        <v>120</v>
      </c>
      <c r="AF10" t="s">
        <v>121</v>
      </c>
      <c r="AG10" t="s">
        <v>122</v>
      </c>
      <c r="AH10" t="s">
        <v>123</v>
      </c>
      <c r="AI10" t="s">
        <v>124</v>
      </c>
      <c r="AJ10" t="s">
        <v>125</v>
      </c>
      <c r="AK10" t="s">
        <v>126</v>
      </c>
    </row>
    <row r="11" spans="1:37" x14ac:dyDescent="0.3">
      <c r="A11" t="str" cm="1">
        <f t="array" aca="1" ref="A11" ca="1">INDIRECT(CONCATENATE("'",$B$2,"'",T11))</f>
        <v>Platform Yaw</v>
      </c>
      <c r="B11" t="str" cm="1">
        <f t="array" aca="1" ref="B11" ca="1">INDIRECT(CONCATENATE("'",$B$2,"'",U11))</f>
        <v>deg</v>
      </c>
      <c r="C11" t="str" cm="1">
        <f t="array" aca="1" ref="C11" ca="1">INDIRECT(CONCATENATE("'",$B$2,"'",V11))</f>
        <v/>
      </c>
      <c r="D11" cm="1">
        <f t="array" aca="1" ref="D11" ca="1">INDIRECT(CONCATENATE("'",$B$2,"'",W11))</f>
        <v>-0.58199999999999996</v>
      </c>
      <c r="E11" t="str" cm="1">
        <f t="array" aca="1" ref="E11" ca="1">INDIRECT(CONCATENATE("'",$B$2,"'",X11))</f>
        <v>DLC1.3-1ETM-Vhub16.0-Hs02.60-Tp07.64-Seed1</v>
      </c>
      <c r="F11" t="str" cm="1">
        <f t="array" aca="1" ref="F11" ca="1">INDIRECT(CONCATENATE("'",$B$2,"'",Y11))</f>
        <v>\\?\c:\Users\Public\documents\Wood\Flexcom\version 2022.1.1\example projects\l - wind energy\04 - umainevolturnus-iea15mw\Flexcom\03 DLCs\dlc1.3-1etm\Seed1\Vhub16.0Hs02.60Tp07.64.dbs</v>
      </c>
      <c r="G11" t="str" cm="1">
        <f t="array" aca="1" ref="G11" ca="1">INDIRECT(CONCATENATE("'",$B$2,"'",Z11))</f>
        <v/>
      </c>
      <c r="H11" cm="1">
        <f t="array" aca="1" ref="H11" ca="1">INDIRECT(CONCATENATE("'",$B$2,"'",AA11))</f>
        <v>1.363</v>
      </c>
      <c r="I11" t="str" cm="1">
        <f t="array" aca="1" ref="I11" ca="1">INDIRECT(CONCATENATE("'",$B$2,"'",AB11))</f>
        <v>DLC1.3-1ETM-Vhub16.0-Hs02.60-Tp07.64-Seed1</v>
      </c>
      <c r="J11" t="str" cm="1">
        <f t="array" aca="1" ref="J11" ca="1">INDIRECT(CONCATENATE("'",$B$2,"'",AC11))</f>
        <v>\\?\c:\Users\Public\documents\Wood\Flexcom\version 2022.1.1\example projects\l - wind energy\04 - umainevolturnus-iea15mw\Flexcom\03 DLCs\dlc1.3-1etm\Seed1\Vhub16.0Hs02.60Tp07.64.dbs</v>
      </c>
      <c r="K11" t="str" cm="1">
        <f t="array" aca="1" ref="K11" ca="1">INDIRECT(CONCATENATE("'",$B$2,"'",AD11))</f>
        <v/>
      </c>
      <c r="L11" cm="1">
        <f t="array" aca="1" ref="L11" ca="1">INDIRECT(CONCATENATE("'",$B$2,"'",AE11))</f>
        <v>1.9450000000000001</v>
      </c>
      <c r="M11" t="str" cm="1">
        <f t="array" aca="1" ref="M11" ca="1">INDIRECT(CONCATENATE("'",$B$2,"'",AF11))</f>
        <v>DLC1.3-1ETM-Vhub16.0-Hs02.60-Tp07.64-Seed1</v>
      </c>
      <c r="N11" t="str" cm="1">
        <f t="array" aca="1" ref="N11" ca="1">INDIRECT(CONCATENATE("'",$B$2,"'",AG11))</f>
        <v>\\?\c:\Users\Public\documents\Wood\Flexcom\version 2022.1.1\example projects\l - wind energy\04 - umainevolturnus-iea15mw\Flexcom\03 DLCs\dlc1.3-1etm\Seed1\Vhub16.0Hs02.60Tp07.64.dbs</v>
      </c>
      <c r="O11" t="str" cm="1">
        <f t="array" aca="1" ref="O11" ca="1">INDIRECT(CONCATENATE("'",$B$2,"'",AH11))</f>
        <v/>
      </c>
      <c r="P11" cm="1">
        <f t="array" aca="1" ref="P11" ca="1">INDIRECT(CONCATENATE("'",$B$2,"'",AI11))</f>
        <v>0.41</v>
      </c>
      <c r="Q11" t="str" cm="1">
        <f t="array" aca="1" ref="Q11" ca="1">INDIRECT(CONCATENATE("'",$B$2,"'",AJ11))</f>
        <v>DLC1.3-1ETM-Vhub14.0-Hs02.19-Tp07.46-Seed1</v>
      </c>
      <c r="R11" t="str" cm="1">
        <f t="array" aca="1" ref="R11" ca="1">INDIRECT(CONCATENATE("'",$B$2,"'",AK11))</f>
        <v>\\?\c:\Users\Public\documents\Wood\Flexcom\version 2022.1.1\example projects\l - wind energy\04 - umainevolturnus-iea15mw\Flexcom\03 DLCs\dlc1.3-1etm\Seed1\Vhub14.0Hs02.19Tp07.46.dbs</v>
      </c>
      <c r="S11" t="s">
        <v>15</v>
      </c>
      <c r="T11" t="s">
        <v>127</v>
      </c>
      <c r="U11" t="s">
        <v>128</v>
      </c>
      <c r="V11" t="s">
        <v>129</v>
      </c>
      <c r="W11" t="s">
        <v>130</v>
      </c>
      <c r="X11" t="s">
        <v>131</v>
      </c>
      <c r="Y11" t="s">
        <v>132</v>
      </c>
      <c r="Z11" t="s">
        <v>133</v>
      </c>
      <c r="AA11" t="s">
        <v>134</v>
      </c>
      <c r="AB11" t="s">
        <v>135</v>
      </c>
      <c r="AC11" t="s">
        <v>136</v>
      </c>
      <c r="AD11" t="s">
        <v>137</v>
      </c>
      <c r="AE11" t="s">
        <v>138</v>
      </c>
      <c r="AF11" t="s">
        <v>139</v>
      </c>
      <c r="AG11" t="s">
        <v>140</v>
      </c>
      <c r="AH11" t="s">
        <v>141</v>
      </c>
      <c r="AI11" t="s">
        <v>142</v>
      </c>
      <c r="AJ11" t="s">
        <v>143</v>
      </c>
      <c r="AK11" t="s">
        <v>144</v>
      </c>
    </row>
    <row r="12" spans="1:37" x14ac:dyDescent="0.3">
      <c r="A12" t="str" cm="1">
        <f t="array" aca="1" ref="A12" ca="1">INDIRECT(CONCATENATE("'",$B$2,"'",T12))</f>
        <v>Hub Acceleration Surge</v>
      </c>
      <c r="B12" t="str" cm="1">
        <f t="array" aca="1" ref="B12" ca="1">INDIRECT(CONCATENATE("'",$B$2,"'",U12))</f>
        <v>m/s2</v>
      </c>
      <c r="C12" t="str" cm="1">
        <f t="array" aca="1" ref="C12" ca="1">INDIRECT(CONCATENATE("'",$B$2,"'",V12))</f>
        <v/>
      </c>
      <c r="D12" cm="1">
        <f t="array" aca="1" ref="D12" ca="1">INDIRECT(CONCATENATE("'",$B$2,"'",W12))</f>
        <v>-1.7250000000000001</v>
      </c>
      <c r="E12" t="str" cm="1">
        <f t="array" aca="1" ref="E12" ca="1">INDIRECT(CONCATENATE("'",$B$2,"'",X12))</f>
        <v>DLC1.3-1ETM-Vhub22.0-Hs04.03-Tp08.99-Seed1</v>
      </c>
      <c r="F12" t="str" cm="1">
        <f t="array" aca="1" ref="F12" ca="1">INDIRECT(CONCATENATE("'",$B$2,"'",Y12))</f>
        <v>\\?\c:\Users\Public\documents\Wood\Flexcom\version 2022.1.1\example projects\l - wind energy\04 - umainevolturnus-iea15mw\Flexcom\03 DLCs\dlc1.3-1etm\Seed1\Vhub22.0Hs04.03Tp08.99.dbs</v>
      </c>
      <c r="G12" t="str" cm="1">
        <f t="array" aca="1" ref="G12" ca="1">INDIRECT(CONCATENATE("'",$B$2,"'",Z12))</f>
        <v/>
      </c>
      <c r="H12" cm="1">
        <f t="array" aca="1" ref="H12" ca="1">INDIRECT(CONCATENATE("'",$B$2,"'",AA12))</f>
        <v>1.6160000000000001</v>
      </c>
      <c r="I12" t="str" cm="1">
        <f t="array" aca="1" ref="I12" ca="1">INDIRECT(CONCATENATE("'",$B$2,"'",AB12))</f>
        <v>DLC1.3-1ETM-Vhub24.0-Hs04.52-Tp09.45-Seed1</v>
      </c>
      <c r="J12" t="str" cm="1">
        <f t="array" aca="1" ref="J12" ca="1">INDIRECT(CONCATENATE("'",$B$2,"'",AC12))</f>
        <v>\\?\c:\Users\Public\documents\Wood\Flexcom\version 2022.1.1\example projects\l - wind energy\04 - umainevolturnus-iea15mw\Flexcom\03 DLCs\dlc1.3-1etm\Seed1\Vhub24.0Hs04.52Tp09.45.dbs</v>
      </c>
      <c r="K12" t="str" cm="1">
        <f t="array" aca="1" ref="K12" ca="1">INDIRECT(CONCATENATE("'",$B$2,"'",AD12))</f>
        <v/>
      </c>
      <c r="L12" cm="1">
        <f t="array" aca="1" ref="L12" ca="1">INDIRECT(CONCATENATE("'",$B$2,"'",AE12))</f>
        <v>3.3039999999999998</v>
      </c>
      <c r="M12" t="str" cm="1">
        <f t="array" aca="1" ref="M12" ca="1">INDIRECT(CONCATENATE("'",$B$2,"'",AF12))</f>
        <v>DLC1.3-1ETM-Vhub24.0-Hs04.52-Tp09.45-Seed1</v>
      </c>
      <c r="N12" t="str" cm="1">
        <f t="array" aca="1" ref="N12" ca="1">INDIRECT(CONCATENATE("'",$B$2,"'",AG12))</f>
        <v>\\?\c:\Users\Public\documents\Wood\Flexcom\version 2022.1.1\example projects\l - wind energy\04 - umainevolturnus-iea15mw\Flexcom\03 DLCs\dlc1.3-1etm\Seed1\Vhub24.0Hs04.52Tp09.45.dbs</v>
      </c>
      <c r="O12" t="str" cm="1">
        <f t="array" aca="1" ref="O12" ca="1">INDIRECT(CONCATENATE("'",$B$2,"'",AH12))</f>
        <v/>
      </c>
      <c r="P12" cm="1">
        <f t="array" aca="1" ref="P12" ca="1">INDIRECT(CONCATENATE("'",$B$2,"'",AI12))</f>
        <v>0.39500000000000002</v>
      </c>
      <c r="Q12" t="str" cm="1">
        <f t="array" aca="1" ref="Q12" ca="1">INDIRECT(CONCATENATE("'",$B$2,"'",AJ12))</f>
        <v>DLC1.3-1ETM-Vhub24.0-Hs04.52-Tp09.45-Seed1</v>
      </c>
      <c r="R12" t="str" cm="1">
        <f t="array" aca="1" ref="R12" ca="1">INDIRECT(CONCATENATE("'",$B$2,"'",AK12))</f>
        <v>\\?\c:\Users\Public\documents\Wood\Flexcom\version 2022.1.1\example projects\l - wind energy\04 - umainevolturnus-iea15mw\Flexcom\03 DLCs\dlc1.3-1etm\Seed1\Vhub24.0Hs04.52Tp09.45.dbs</v>
      </c>
      <c r="S12" t="s">
        <v>15</v>
      </c>
      <c r="T12" t="s">
        <v>145</v>
      </c>
      <c r="U12" t="s">
        <v>146</v>
      </c>
      <c r="V12" t="s">
        <v>147</v>
      </c>
      <c r="W12" t="s">
        <v>148</v>
      </c>
      <c r="X12" t="s">
        <v>149</v>
      </c>
      <c r="Y12" t="s">
        <v>150</v>
      </c>
      <c r="Z12" t="s">
        <v>151</v>
      </c>
      <c r="AA12" t="s">
        <v>152</v>
      </c>
      <c r="AB12" t="s">
        <v>153</v>
      </c>
      <c r="AC12" t="s">
        <v>154</v>
      </c>
      <c r="AD12" t="s">
        <v>155</v>
      </c>
      <c r="AE12" t="s">
        <v>156</v>
      </c>
      <c r="AF12" t="s">
        <v>157</v>
      </c>
      <c r="AG12" t="s">
        <v>158</v>
      </c>
      <c r="AH12" t="s">
        <v>159</v>
      </c>
      <c r="AI12" t="s">
        <v>160</v>
      </c>
      <c r="AJ12" t="s">
        <v>161</v>
      </c>
      <c r="AK12" t="s">
        <v>162</v>
      </c>
    </row>
    <row r="13" spans="1:37" x14ac:dyDescent="0.3">
      <c r="A13" t="str" cm="1">
        <f t="array" aca="1" ref="A13" ca="1">INDIRECT(CONCATENATE("'",$B$2,"'",T13))</f>
        <v>Hub Acceleration Sway</v>
      </c>
      <c r="B13" t="str" cm="1">
        <f t="array" aca="1" ref="B13" ca="1">INDIRECT(CONCATENATE("'",$B$2,"'",U13))</f>
        <v>m/s2</v>
      </c>
      <c r="C13" t="str" cm="1">
        <f t="array" aca="1" ref="C13" ca="1">INDIRECT(CONCATENATE("'",$B$2,"'",V13))</f>
        <v/>
      </c>
      <c r="D13" cm="1">
        <f t="array" aca="1" ref="D13" ca="1">INDIRECT(CONCATENATE("'",$B$2,"'",W13))</f>
        <v>-1.7250000000000001</v>
      </c>
      <c r="E13" t="str" cm="1">
        <f t="array" aca="1" ref="E13" ca="1">INDIRECT(CONCATENATE("'",$B$2,"'",X13))</f>
        <v>DLC1.3-1ETM-Vhub20.0-Hs03.62-Tp08.52-Seed1</v>
      </c>
      <c r="F13" t="str" cm="1">
        <f t="array" aca="1" ref="F13" ca="1">INDIRECT(CONCATENATE("'",$B$2,"'",Y13))</f>
        <v>\\?\c:\Users\Public\documents\Wood\Flexcom\version 2022.1.1\example projects\l - wind energy\04 - umainevolturnus-iea15mw\Flexcom\03 DLCs\dlc1.3-1etm\Seed1\Vhub20.0Hs03.62Tp08.52.dbs</v>
      </c>
      <c r="G13" t="str" cm="1">
        <f t="array" aca="1" ref="G13" ca="1">INDIRECT(CONCATENATE("'",$B$2,"'",Z13))</f>
        <v/>
      </c>
      <c r="H13" cm="1">
        <f t="array" aca="1" ref="H13" ca="1">INDIRECT(CONCATENATE("'",$B$2,"'",AA13))</f>
        <v>1.56</v>
      </c>
      <c r="I13" t="str" cm="1">
        <f t="array" aca="1" ref="I13" ca="1">INDIRECT(CONCATENATE("'",$B$2,"'",AB13))</f>
        <v>DLC1.3-1ETM-Vhub22.0-Hs04.03-Tp08.99-Seed1</v>
      </c>
      <c r="J13" t="str" cm="1">
        <f t="array" aca="1" ref="J13" ca="1">INDIRECT(CONCATENATE("'",$B$2,"'",AC13))</f>
        <v>\\?\c:\Users\Public\documents\Wood\Flexcom\version 2022.1.1\example projects\l - wind energy\04 - umainevolturnus-iea15mw\Flexcom\03 DLCs\dlc1.3-1etm\Seed1\Vhub22.0Hs04.03Tp08.99.dbs</v>
      </c>
      <c r="K13" t="str" cm="1">
        <f t="array" aca="1" ref="K13" ca="1">INDIRECT(CONCATENATE("'",$B$2,"'",AD13))</f>
        <v/>
      </c>
      <c r="L13" cm="1">
        <f t="array" aca="1" ref="L13" ca="1">INDIRECT(CONCATENATE("'",$B$2,"'",AE13))</f>
        <v>3.0430000000000001</v>
      </c>
      <c r="M13" t="str" cm="1">
        <f t="array" aca="1" ref="M13" ca="1">INDIRECT(CONCATENATE("'",$B$2,"'",AF13))</f>
        <v>DLC1.3-1ETM-Vhub20.0-Hs03.62-Tp08.52-Seed1</v>
      </c>
      <c r="N13" t="str" cm="1">
        <f t="array" aca="1" ref="N13" ca="1">INDIRECT(CONCATENATE("'",$B$2,"'",AG13))</f>
        <v>\\?\c:\Users\Public\documents\Wood\Flexcom\version 2022.1.1\example projects\l - wind energy\04 - umainevolturnus-iea15mw\Flexcom\03 DLCs\dlc1.3-1etm\Seed1\Vhub20.0Hs03.62Tp08.52.dbs</v>
      </c>
      <c r="O13" t="str" cm="1">
        <f t="array" aca="1" ref="O13" ca="1">INDIRECT(CONCATENATE("'",$B$2,"'",AH13))</f>
        <v/>
      </c>
      <c r="P13" cm="1">
        <f t="array" aca="1" ref="P13" ca="1">INDIRECT(CONCATENATE("'",$B$2,"'",AI13))</f>
        <v>0.38100000000000001</v>
      </c>
      <c r="Q13" t="str" cm="1">
        <f t="array" aca="1" ref="Q13" ca="1">INDIRECT(CONCATENATE("'",$B$2,"'",AJ13))</f>
        <v>DLC1.3-1ETM-Vhub24.0-Hs04.52-Tp09.45-Seed1</v>
      </c>
      <c r="R13" t="str" cm="1">
        <f t="array" aca="1" ref="R13" ca="1">INDIRECT(CONCATENATE("'",$B$2,"'",AK13))</f>
        <v>\\?\c:\Users\Public\documents\Wood\Flexcom\version 2022.1.1\example projects\l - wind energy\04 - umainevolturnus-iea15mw\Flexcom\03 DLCs\dlc1.3-1etm\Seed1\Vhub24.0Hs04.52Tp09.45.dbs</v>
      </c>
      <c r="S13" t="s">
        <v>15</v>
      </c>
      <c r="T13" t="s">
        <v>163</v>
      </c>
      <c r="U13" t="s">
        <v>164</v>
      </c>
      <c r="V13" t="s">
        <v>165</v>
      </c>
      <c r="W13" t="s">
        <v>166</v>
      </c>
      <c r="X13" t="s">
        <v>167</v>
      </c>
      <c r="Y13" t="s">
        <v>168</v>
      </c>
      <c r="Z13" t="s">
        <v>169</v>
      </c>
      <c r="AA13" t="s">
        <v>170</v>
      </c>
      <c r="AB13" t="s">
        <v>171</v>
      </c>
      <c r="AC13" t="s">
        <v>172</v>
      </c>
      <c r="AD13" t="s">
        <v>173</v>
      </c>
      <c r="AE13" t="s">
        <v>174</v>
      </c>
      <c r="AF13" t="s">
        <v>175</v>
      </c>
      <c r="AG13" t="s">
        <v>176</v>
      </c>
      <c r="AH13" t="s">
        <v>177</v>
      </c>
      <c r="AI13" t="s">
        <v>178</v>
      </c>
      <c r="AJ13" t="s">
        <v>179</v>
      </c>
      <c r="AK13" t="s">
        <v>180</v>
      </c>
    </row>
    <row r="14" spans="1:37" x14ac:dyDescent="0.3">
      <c r="A14" t="str" cm="1">
        <f t="array" aca="1" ref="A14" ca="1">INDIRECT(CONCATENATE("'",$B$2,"'",T14))</f>
        <v>Hub Acceleration Heave</v>
      </c>
      <c r="B14" t="str" cm="1">
        <f t="array" aca="1" ref="B14" ca="1">INDIRECT(CONCATENATE("'",$B$2,"'",U14))</f>
        <v>m/s2</v>
      </c>
      <c r="C14" t="str" cm="1">
        <f t="array" aca="1" ref="C14" ca="1">INDIRECT(CONCATENATE("'",$B$2,"'",V14))</f>
        <v/>
      </c>
      <c r="D14" cm="1">
        <f t="array" aca="1" ref="D14" ca="1">INDIRECT(CONCATENATE("'",$B$2,"'",W14))</f>
        <v>-0.77500000000000002</v>
      </c>
      <c r="E14" t="str" cm="1">
        <f t="array" aca="1" ref="E14" ca="1">INDIRECT(CONCATENATE("'",$B$2,"'",X14))</f>
        <v>DLC1.3-1ETM-Vhub24.0-Hs04.52-Tp09.45-Seed1</v>
      </c>
      <c r="F14" t="str" cm="1">
        <f t="array" aca="1" ref="F14" ca="1">INDIRECT(CONCATENATE("'",$B$2,"'",Y14))</f>
        <v>\\?\c:\Users\Public\documents\Wood\Flexcom\version 2022.1.1\example projects\l - wind energy\04 - umainevolturnus-iea15mw\Flexcom\03 DLCs\dlc1.3-1etm\Seed1\Vhub24.0Hs04.52Tp09.45.dbs</v>
      </c>
      <c r="G14" t="str" cm="1">
        <f t="array" aca="1" ref="G14" ca="1">INDIRECT(CONCATENATE("'",$B$2,"'",Z14))</f>
        <v/>
      </c>
      <c r="H14" cm="1">
        <f t="array" aca="1" ref="H14" ca="1">INDIRECT(CONCATENATE("'",$B$2,"'",AA14))</f>
        <v>0.68799999999999994</v>
      </c>
      <c r="I14" t="str" cm="1">
        <f t="array" aca="1" ref="I14" ca="1">INDIRECT(CONCATENATE("'",$B$2,"'",AB14))</f>
        <v>DLC1.3-1ETM-Vhub24.0-Hs04.52-Tp09.45-Seed1</v>
      </c>
      <c r="J14" t="str" cm="1">
        <f t="array" aca="1" ref="J14" ca="1">INDIRECT(CONCATENATE("'",$B$2,"'",AC14))</f>
        <v>\\?\c:\Users\Public\documents\Wood\Flexcom\version 2022.1.1\example projects\l - wind energy\04 - umainevolturnus-iea15mw\Flexcom\03 DLCs\dlc1.3-1etm\Seed1\Vhub24.0Hs04.52Tp09.45.dbs</v>
      </c>
      <c r="K14" t="str" cm="1">
        <f t="array" aca="1" ref="K14" ca="1">INDIRECT(CONCATENATE("'",$B$2,"'",AD14))</f>
        <v/>
      </c>
      <c r="L14" cm="1">
        <f t="array" aca="1" ref="L14" ca="1">INDIRECT(CONCATENATE("'",$B$2,"'",AE14))</f>
        <v>1.462</v>
      </c>
      <c r="M14" t="str" cm="1">
        <f t="array" aca="1" ref="M14" ca="1">INDIRECT(CONCATENATE("'",$B$2,"'",AF14))</f>
        <v>DLC1.3-1ETM-Vhub24.0-Hs04.52-Tp09.45-Seed1</v>
      </c>
      <c r="N14" t="str" cm="1">
        <f t="array" aca="1" ref="N14" ca="1">INDIRECT(CONCATENATE("'",$B$2,"'",AG14))</f>
        <v>\\?\c:\Users\Public\documents\Wood\Flexcom\version 2022.1.1\example projects\l - wind energy\04 - umainevolturnus-iea15mw\Flexcom\03 DLCs\dlc1.3-1etm\Seed1\Vhub24.0Hs04.52Tp09.45.dbs</v>
      </c>
      <c r="O14" t="str" cm="1">
        <f t="array" aca="1" ref="O14" ca="1">INDIRECT(CONCATENATE("'",$B$2,"'",AH14))</f>
        <v/>
      </c>
      <c r="P14" cm="1">
        <f t="array" aca="1" ref="P14" ca="1">INDIRECT(CONCATENATE("'",$B$2,"'",AI14))</f>
        <v>0.184</v>
      </c>
      <c r="Q14" t="str" cm="1">
        <f t="array" aca="1" ref="Q14" ca="1">INDIRECT(CONCATENATE("'",$B$2,"'",AJ14))</f>
        <v>DLC1.3-1ETM-Vhub24.0-Hs04.52-Tp09.45-Seed1</v>
      </c>
      <c r="R14" t="str" cm="1">
        <f t="array" aca="1" ref="R14" ca="1">INDIRECT(CONCATENATE("'",$B$2,"'",AK14))</f>
        <v>\\?\c:\Users\Public\documents\Wood\Flexcom\version 2022.1.1\example projects\l - wind energy\04 - umainevolturnus-iea15mw\Flexcom\03 DLCs\dlc1.3-1etm\Seed1\Vhub24.0Hs04.52Tp09.45.dbs</v>
      </c>
      <c r="S14" t="s">
        <v>15</v>
      </c>
      <c r="T14" t="s">
        <v>181</v>
      </c>
      <c r="U14" t="s">
        <v>182</v>
      </c>
      <c r="V14" t="s">
        <v>183</v>
      </c>
      <c r="W14" t="s">
        <v>184</v>
      </c>
      <c r="X14" t="s">
        <v>185</v>
      </c>
      <c r="Y14" t="s">
        <v>186</v>
      </c>
      <c r="Z14" t="s">
        <v>187</v>
      </c>
      <c r="AA14" t="s">
        <v>188</v>
      </c>
      <c r="AB14" t="s">
        <v>189</v>
      </c>
      <c r="AC14" t="s">
        <v>190</v>
      </c>
      <c r="AD14" t="s">
        <v>191</v>
      </c>
      <c r="AE14" t="s">
        <v>192</v>
      </c>
      <c r="AF14" t="s">
        <v>193</v>
      </c>
      <c r="AG14" t="s">
        <v>194</v>
      </c>
      <c r="AH14" t="s">
        <v>195</v>
      </c>
      <c r="AI14" t="s">
        <v>196</v>
      </c>
      <c r="AJ14" t="s">
        <v>197</v>
      </c>
      <c r="AK14" t="s">
        <v>198</v>
      </c>
    </row>
    <row r="15" spans="1:37" x14ac:dyDescent="0.3">
      <c r="A15" t="str" cm="1">
        <f t="array" aca="1" ref="A15" ca="1">INDIRECT(CONCATENATE("'",$B$2,"'",T15))</f>
        <v>Mooring Line 1 Fairlead Tension</v>
      </c>
      <c r="B15" t="str" cm="1">
        <f t="array" aca="1" ref="B15" ca="1">INDIRECT(CONCATENATE("'",$B$2,"'",U15))</f>
        <v>MN</v>
      </c>
      <c r="C15" t="str" cm="1">
        <f t="array" aca="1" ref="C15" ca="1">INDIRECT(CONCATENATE("'",$B$2,"'",V15))</f>
        <v/>
      </c>
      <c r="D15" cm="1">
        <f t="array" aca="1" ref="D15" ca="1">INDIRECT(CONCATENATE("'",$B$2,"'",W15))</f>
        <v>2.62</v>
      </c>
      <c r="E15" t="str" cm="1">
        <f t="array" aca="1" ref="E15" ca="1">INDIRECT(CONCATENATE("'",$B$2,"'",X15))</f>
        <v>DLC1.3-1ETM-Vhub04.0-Hs01.10-Tp08.52-Seed1</v>
      </c>
      <c r="F15" t="str" cm="1">
        <f t="array" aca="1" ref="F15" ca="1">INDIRECT(CONCATENATE("'",$B$2,"'",Y15))</f>
        <v>\\?\c:\Users\Public\documents\Wood\Flexcom\version 2022.1.1\example projects\l - wind energy\04 - umainevolturnus-iea15mw\Flexcom\03 DLCs\dlc1.3-1etm\Seed1\Vhub04.0Hs01.10Tp08.52.dbs</v>
      </c>
      <c r="G15" t="str" cm="1">
        <f t="array" aca="1" ref="G15" ca="1">INDIRECT(CONCATENATE("'",$B$2,"'",Z15))</f>
        <v/>
      </c>
      <c r="H15" cm="1">
        <f t="array" aca="1" ref="H15" ca="1">INDIRECT(CONCATENATE("'",$B$2,"'",AA15))</f>
        <v>4.0430000000000001</v>
      </c>
      <c r="I15" t="str" cm="1">
        <f t="array" aca="1" ref="I15" ca="1">INDIRECT(CONCATENATE("'",$B$2,"'",AB15))</f>
        <v>DLC1.3-1ETM-Vhub12.0-Hs01.84-Tp07.44-Seed1</v>
      </c>
      <c r="J15" t="str" cm="1">
        <f t="array" aca="1" ref="J15" ca="1">INDIRECT(CONCATENATE("'",$B$2,"'",AC15))</f>
        <v>\\?\c:\Users\Public\documents\Wood\Flexcom\version 2022.1.1\example projects\l - wind energy\04 - umainevolturnus-iea15mw\Flexcom\03 DLCs\dlc1.3-1etm\Seed1\Vhub12.0Hs01.84Tp07.44.dbs</v>
      </c>
      <c r="K15" t="str" cm="1">
        <f t="array" aca="1" ref="K15" ca="1">INDIRECT(CONCATENATE("'",$B$2,"'",AD15))</f>
        <v/>
      </c>
      <c r="L15" cm="1">
        <f t="array" aca="1" ref="L15" ca="1">INDIRECT(CONCATENATE("'",$B$2,"'",AE15))</f>
        <v>0.92700000000000005</v>
      </c>
      <c r="M15" t="str" cm="1">
        <f t="array" aca="1" ref="M15" ca="1">INDIRECT(CONCATENATE("'",$B$2,"'",AF15))</f>
        <v>DLC1.3-1ETM-Vhub24.0-Hs04.52-Tp09.45-Seed1</v>
      </c>
      <c r="N15" t="str" cm="1">
        <f t="array" aca="1" ref="N15" ca="1">INDIRECT(CONCATENATE("'",$B$2,"'",AG15))</f>
        <v>\\?\c:\Users\Public\documents\Wood\Flexcom\version 2022.1.1\example projects\l - wind energy\04 - umainevolturnus-iea15mw\Flexcom\03 DLCs\dlc1.3-1etm\Seed1\Vhub24.0Hs04.52Tp09.45.dbs</v>
      </c>
      <c r="O15" t="str" cm="1">
        <f t="array" aca="1" ref="O15" ca="1">INDIRECT(CONCATENATE("'",$B$2,"'",AH15))</f>
        <v/>
      </c>
      <c r="P15" cm="1">
        <f t="array" aca="1" ref="P15" ca="1">INDIRECT(CONCATENATE("'",$B$2,"'",AI15))</f>
        <v>0.14599999999999999</v>
      </c>
      <c r="Q15" t="str" cm="1">
        <f t="array" aca="1" ref="Q15" ca="1">INDIRECT(CONCATENATE("'",$B$2,"'",AJ15))</f>
        <v>DLC1.3-1ETM-Vhub08.0-Hs01.32-Tp08.01-Seed1</v>
      </c>
      <c r="R15" t="str" cm="1">
        <f t="array" aca="1" ref="R15" ca="1">INDIRECT(CONCATENATE("'",$B$2,"'",AK15))</f>
        <v>\\?\c:\Users\Public\documents\Wood\Flexcom\version 2022.1.1\example projects\l - wind energy\04 - umainevolturnus-iea15mw\Flexcom\03 DLCs\dlc1.3-1etm\Seed1\Vhub08.0Hs01.32Tp08.01.dbs</v>
      </c>
      <c r="S15" t="s">
        <v>15</v>
      </c>
      <c r="T15" t="s">
        <v>199</v>
      </c>
      <c r="U15" t="s">
        <v>200</v>
      </c>
      <c r="V15" t="s">
        <v>201</v>
      </c>
      <c r="W15" t="s">
        <v>202</v>
      </c>
      <c r="X15" t="s">
        <v>203</v>
      </c>
      <c r="Y15" t="s">
        <v>204</v>
      </c>
      <c r="Z15" t="s">
        <v>205</v>
      </c>
      <c r="AA15" t="s">
        <v>206</v>
      </c>
      <c r="AB15" t="s">
        <v>207</v>
      </c>
      <c r="AC15" t="s">
        <v>208</v>
      </c>
      <c r="AD15" t="s">
        <v>209</v>
      </c>
      <c r="AE15" t="s">
        <v>210</v>
      </c>
      <c r="AF15" t="s">
        <v>211</v>
      </c>
      <c r="AG15" t="s">
        <v>212</v>
      </c>
      <c r="AH15" t="s">
        <v>213</v>
      </c>
      <c r="AI15" t="s">
        <v>214</v>
      </c>
      <c r="AJ15" t="s">
        <v>215</v>
      </c>
      <c r="AK15" t="s">
        <v>216</v>
      </c>
    </row>
    <row r="16" spans="1:37" x14ac:dyDescent="0.3">
      <c r="A16" t="str" cm="1">
        <f t="array" aca="1" ref="A16" ca="1">INDIRECT(CONCATENATE("'",$B$2,"'",T16))</f>
        <v>Mooring Line 2 Fairlead Tension</v>
      </c>
      <c r="B16" t="str" cm="1">
        <f t="array" aca="1" ref="B16" ca="1">INDIRECT(CONCATENATE("'",$B$2,"'",U16))</f>
        <v>MN</v>
      </c>
      <c r="C16" t="str" cm="1">
        <f t="array" aca="1" ref="C16" ca="1">INDIRECT(CONCATENATE("'",$B$2,"'",V16))</f>
        <v/>
      </c>
      <c r="D16" cm="1">
        <f t="array" aca="1" ref="D16" ca="1">INDIRECT(CONCATENATE("'",$B$2,"'",W16))</f>
        <v>1.972</v>
      </c>
      <c r="E16" t="str" cm="1">
        <f t="array" aca="1" ref="E16" ca="1">INDIRECT(CONCATENATE("'",$B$2,"'",X16))</f>
        <v>DLC1.3-1ETM-Vhub24.0-Hs04.52-Tp09.45-Seed1</v>
      </c>
      <c r="F16" t="str" cm="1">
        <f t="array" aca="1" ref="F16" ca="1">INDIRECT(CONCATENATE("'",$B$2,"'",Y16))</f>
        <v>\\?\c:\Users\Public\documents\Wood\Flexcom\version 2022.1.1\example projects\l - wind energy\04 - umainevolturnus-iea15mw\Flexcom\03 DLCs\dlc1.3-1etm\Seed1\Vhub24.0Hs04.52Tp09.45.dbs</v>
      </c>
      <c r="G16" t="str" cm="1">
        <f t="array" aca="1" ref="G16" ca="1">INDIRECT(CONCATENATE("'",$B$2,"'",Z16))</f>
        <v/>
      </c>
      <c r="H16" cm="1">
        <f t="array" aca="1" ref="H16" ca="1">INDIRECT(CONCATENATE("'",$B$2,"'",AA16))</f>
        <v>2.3959999999999999</v>
      </c>
      <c r="I16" t="str" cm="1">
        <f t="array" aca="1" ref="I16" ca="1">INDIRECT(CONCATENATE("'",$B$2,"'",AB16))</f>
        <v>DLC1.3-1ETM-Vhub22.0-Hs04.03-Tp08.99-Seed1</v>
      </c>
      <c r="J16" t="str" cm="1">
        <f t="array" aca="1" ref="J16" ca="1">INDIRECT(CONCATENATE("'",$B$2,"'",AC16))</f>
        <v>\\?\c:\Users\Public\documents\Wood\Flexcom\version 2022.1.1\example projects\l - wind energy\04 - umainevolturnus-iea15mw\Flexcom\03 DLCs\dlc1.3-1etm\Seed1\Vhub22.0Hs04.03Tp08.99.dbs</v>
      </c>
      <c r="K16" t="str" cm="1">
        <f t="array" aca="1" ref="K16" ca="1">INDIRECT(CONCATENATE("'",$B$2,"'",AD16))</f>
        <v/>
      </c>
      <c r="L16" cm="1">
        <f t="array" aca="1" ref="L16" ca="1">INDIRECT(CONCATENATE("'",$B$2,"'",AE16))</f>
        <v>0.41099999999999998</v>
      </c>
      <c r="M16" t="str" cm="1">
        <f t="array" aca="1" ref="M16" ca="1">INDIRECT(CONCATENATE("'",$B$2,"'",AF16))</f>
        <v>DLC1.3-1ETM-Vhub24.0-Hs04.52-Tp09.45-Seed1</v>
      </c>
      <c r="N16" t="str" cm="1">
        <f t="array" aca="1" ref="N16" ca="1">INDIRECT(CONCATENATE("'",$B$2,"'",AG16))</f>
        <v>\\?\c:\Users\Public\documents\Wood\Flexcom\version 2022.1.1\example projects\l - wind energy\04 - umainevolturnus-iea15mw\Flexcom\03 DLCs\dlc1.3-1etm\Seed1\Vhub24.0Hs04.52Tp09.45.dbs</v>
      </c>
      <c r="O16" t="str" cm="1">
        <f t="array" aca="1" ref="O16" ca="1">INDIRECT(CONCATENATE("'",$B$2,"'",AH16))</f>
        <v/>
      </c>
      <c r="P16" cm="1">
        <f t="array" aca="1" ref="P16" ca="1">INDIRECT(CONCATENATE("'",$B$2,"'",AI16))</f>
        <v>4.2999999999999997E-2</v>
      </c>
      <c r="Q16" t="str" cm="1">
        <f t="array" aca="1" ref="Q16" ca="1">INDIRECT(CONCATENATE("'",$B$2,"'",AJ16))</f>
        <v>DLC1.3-1ETM-Vhub24.0-Hs04.52-Tp09.45-Seed1</v>
      </c>
      <c r="R16" t="str" cm="1">
        <f t="array" aca="1" ref="R16" ca="1">INDIRECT(CONCATENATE("'",$B$2,"'",AK16))</f>
        <v>\\?\c:\Users\Public\documents\Wood\Flexcom\version 2022.1.1\example projects\l - wind energy\04 - umainevolturnus-iea15mw\Flexcom\03 DLCs\dlc1.3-1etm\Seed1\Vhub24.0Hs04.52Tp09.45.dbs</v>
      </c>
      <c r="S16" t="s">
        <v>15</v>
      </c>
      <c r="T16" t="s">
        <v>217</v>
      </c>
      <c r="U16" t="s">
        <v>218</v>
      </c>
      <c r="V16" t="s">
        <v>219</v>
      </c>
      <c r="W16" t="s">
        <v>220</v>
      </c>
      <c r="X16" t="s">
        <v>221</v>
      </c>
      <c r="Y16" t="s">
        <v>222</v>
      </c>
      <c r="Z16" t="s">
        <v>223</v>
      </c>
      <c r="AA16" t="s">
        <v>224</v>
      </c>
      <c r="AB16" t="s">
        <v>225</v>
      </c>
      <c r="AC16" t="s">
        <v>226</v>
      </c>
      <c r="AD16" t="s">
        <v>227</v>
      </c>
      <c r="AE16" t="s">
        <v>228</v>
      </c>
      <c r="AF16" t="s">
        <v>229</v>
      </c>
      <c r="AG16" t="s">
        <v>230</v>
      </c>
      <c r="AH16" t="s">
        <v>231</v>
      </c>
      <c r="AI16" t="s">
        <v>232</v>
      </c>
      <c r="AJ16" t="s">
        <v>233</v>
      </c>
      <c r="AK16" t="s">
        <v>234</v>
      </c>
    </row>
    <row r="17" spans="1:37" x14ac:dyDescent="0.3">
      <c r="A17" t="str" cm="1">
        <f t="array" aca="1" ref="A17" ca="1">INDIRECT(CONCATENATE("'",$B$2,"'",T17))</f>
        <v>Mooring Line 3 Fairlead Tension</v>
      </c>
      <c r="B17" t="str" cm="1">
        <f t="array" aca="1" ref="B17" ca="1">INDIRECT(CONCATENATE("'",$B$2,"'",U17))</f>
        <v>MN</v>
      </c>
      <c r="C17" t="str" cm="1">
        <f t="array" aca="1" ref="C17" ca="1">INDIRECT(CONCATENATE("'",$B$2,"'",V17))</f>
        <v/>
      </c>
      <c r="D17" cm="1">
        <f t="array" aca="1" ref="D17" ca="1">INDIRECT(CONCATENATE("'",$B$2,"'",W17))</f>
        <v>1.95</v>
      </c>
      <c r="E17" t="str" cm="1">
        <f t="array" aca="1" ref="E17" ca="1">INDIRECT(CONCATENATE("'",$B$2,"'",X17))</f>
        <v>DLC1.3-1ETM-Vhub24.0-Hs04.52-Tp09.45-Seed1</v>
      </c>
      <c r="F17" t="str" cm="1">
        <f t="array" aca="1" ref="F17" ca="1">INDIRECT(CONCATENATE("'",$B$2,"'",Y17))</f>
        <v>\\?\c:\Users\Public\documents\Wood\Flexcom\version 2022.1.1\example projects\l - wind energy\04 - umainevolturnus-iea15mw\Flexcom\03 DLCs\dlc1.3-1etm\Seed1\Vhub24.0Hs04.52Tp09.45.dbs</v>
      </c>
      <c r="G17" t="str" cm="1">
        <f t="array" aca="1" ref="G17" ca="1">INDIRECT(CONCATENATE("'",$B$2,"'",Z17))</f>
        <v/>
      </c>
      <c r="H17" cm="1">
        <f t="array" aca="1" ref="H17" ca="1">INDIRECT(CONCATENATE("'",$B$2,"'",AA17))</f>
        <v>2.3820000000000001</v>
      </c>
      <c r="I17" t="str" cm="1">
        <f t="array" aca="1" ref="I17" ca="1">INDIRECT(CONCATENATE("'",$B$2,"'",AB17))</f>
        <v>DLC1.3-1ETM-Vhub24.0-Hs04.52-Tp09.45-Seed1</v>
      </c>
      <c r="J17" t="str" cm="1">
        <f t="array" aca="1" ref="J17" ca="1">INDIRECT(CONCATENATE("'",$B$2,"'",AC17))</f>
        <v>\\?\c:\Users\Public\documents\Wood\Flexcom\version 2022.1.1\example projects\l - wind energy\04 - umainevolturnus-iea15mw\Flexcom\03 DLCs\dlc1.3-1etm\Seed1\Vhub24.0Hs04.52Tp09.45.dbs</v>
      </c>
      <c r="K17" t="str" cm="1">
        <f t="array" aca="1" ref="K17" ca="1">INDIRECT(CONCATENATE("'",$B$2,"'",AD17))</f>
        <v/>
      </c>
      <c r="L17" cm="1">
        <f t="array" aca="1" ref="L17" ca="1">INDIRECT(CONCATENATE("'",$B$2,"'",AE17))</f>
        <v>0.432</v>
      </c>
      <c r="M17" t="str" cm="1">
        <f t="array" aca="1" ref="M17" ca="1">INDIRECT(CONCATENATE("'",$B$2,"'",AF17))</f>
        <v>DLC1.3-1ETM-Vhub24.0-Hs04.52-Tp09.45-Seed1</v>
      </c>
      <c r="N17" t="str" cm="1">
        <f t="array" aca="1" ref="N17" ca="1">INDIRECT(CONCATENATE("'",$B$2,"'",AG17))</f>
        <v>\\?\c:\Users\Public\documents\Wood\Flexcom\version 2022.1.1\example projects\l - wind energy\04 - umainevolturnus-iea15mw\Flexcom\03 DLCs\dlc1.3-1etm\Seed1\Vhub24.0Hs04.52Tp09.45.dbs</v>
      </c>
      <c r="O17" t="str" cm="1">
        <f t="array" aca="1" ref="O17" ca="1">INDIRECT(CONCATENATE("'",$B$2,"'",AH17))</f>
        <v/>
      </c>
      <c r="P17" cm="1">
        <f t="array" aca="1" ref="P17" ca="1">INDIRECT(CONCATENATE("'",$B$2,"'",AI17))</f>
        <v>4.4999999999999998E-2</v>
      </c>
      <c r="Q17" t="str" cm="1">
        <f t="array" aca="1" ref="Q17" ca="1">INDIRECT(CONCATENATE("'",$B$2,"'",AJ17))</f>
        <v>DLC1.3-1ETM-Vhub24.0-Hs04.52-Tp09.45-Seed1</v>
      </c>
      <c r="R17" t="str" cm="1">
        <f t="array" aca="1" ref="R17" ca="1">INDIRECT(CONCATENATE("'",$B$2,"'",AK17))</f>
        <v>\\?\c:\Users\Public\documents\Wood\Flexcom\version 2022.1.1\example projects\l - wind energy\04 - umainevolturnus-iea15mw\Flexcom\03 DLCs\dlc1.3-1etm\Seed1\Vhub24.0Hs04.52Tp09.45.dbs</v>
      </c>
      <c r="S17" t="s">
        <v>15</v>
      </c>
      <c r="T17" t="s">
        <v>235</v>
      </c>
      <c r="U17" t="s">
        <v>236</v>
      </c>
      <c r="V17" t="s">
        <v>237</v>
      </c>
      <c r="W17" t="s">
        <v>238</v>
      </c>
      <c r="X17" t="s">
        <v>239</v>
      </c>
      <c r="Y17" t="s">
        <v>240</v>
      </c>
      <c r="Z17" t="s">
        <v>241</v>
      </c>
      <c r="AA17" t="s">
        <v>242</v>
      </c>
      <c r="AB17" t="s">
        <v>243</v>
      </c>
      <c r="AC17" t="s">
        <v>244</v>
      </c>
      <c r="AD17" t="s">
        <v>245</v>
      </c>
      <c r="AE17" t="s">
        <v>246</v>
      </c>
      <c r="AF17" t="s">
        <v>247</v>
      </c>
      <c r="AG17" t="s">
        <v>248</v>
      </c>
      <c r="AH17" t="s">
        <v>249</v>
      </c>
      <c r="AI17" t="s">
        <v>250</v>
      </c>
      <c r="AJ17" t="s">
        <v>251</v>
      </c>
      <c r="AK17" t="s">
        <v>252</v>
      </c>
    </row>
    <row r="18" spans="1:37" x14ac:dyDescent="0.3">
      <c r="A18" t="str" cm="1">
        <f t="array" aca="1" ref="A18" ca="1">INDIRECT(CONCATENATE("'",$B$2,"'",T18))</f>
        <v>Tower Base Moment (fore-aft)</v>
      </c>
      <c r="B18" t="str" cm="1">
        <f t="array" aca="1" ref="B18" ca="1">INDIRECT(CONCATENATE("'",$B$2,"'",U18))</f>
        <v>MNm</v>
      </c>
      <c r="C18" t="str" cm="1">
        <f t="array" aca="1" ref="C18" ca="1">INDIRECT(CONCATENATE("'",$B$2,"'",V18))</f>
        <v/>
      </c>
      <c r="D18" cm="1">
        <f t="array" aca="1" ref="D18" ca="1">INDIRECT(CONCATENATE("'",$B$2,"'",W18))</f>
        <v>-75.149000000000001</v>
      </c>
      <c r="E18" t="str" cm="1">
        <f t="array" aca="1" ref="E18" ca="1">INDIRECT(CONCATENATE("'",$B$2,"'",X18))</f>
        <v>DLC1.3-1ETM-Vhub24.0-Hs04.52-Tp09.45-Seed1</v>
      </c>
      <c r="F18" t="str" cm="1">
        <f t="array" aca="1" ref="F18" ca="1">INDIRECT(CONCATENATE("'",$B$2,"'",Y18))</f>
        <v>\\?\c:\Users\Public\documents\Wood\Flexcom\version 2022.1.1\example projects\l - wind energy\04 - umainevolturnus-iea15mw\Flexcom\03 DLCs\dlc1.3-1etm\Seed1\Vhub24.0Hs04.52Tp09.45.dbs</v>
      </c>
      <c r="G18" t="str" cm="1">
        <f t="array" aca="1" ref="G18" ca="1">INDIRECT(CONCATENATE("'",$B$2,"'",Z18))</f>
        <v/>
      </c>
      <c r="H18" cm="1">
        <f t="array" aca="1" ref="H18" ca="1">INDIRECT(CONCATENATE("'",$B$2,"'",AA18))</f>
        <v>562.64300000000003</v>
      </c>
      <c r="I18" t="str" cm="1">
        <f t="array" aca="1" ref="I18" ca="1">INDIRECT(CONCATENATE("'",$B$2,"'",AB18))</f>
        <v>DLC1.3-1ETM-Vhub14.0-Hs02.19-Tp07.46-Seed1</v>
      </c>
      <c r="J18" t="str" cm="1">
        <f t="array" aca="1" ref="J18" ca="1">INDIRECT(CONCATENATE("'",$B$2,"'",AC18))</f>
        <v>\\?\c:\Users\Public\documents\Wood\Flexcom\version 2022.1.1\example projects\l - wind energy\04 - umainevolturnus-iea15mw\Flexcom\03 DLCs\dlc1.3-1etm\Seed1\Vhub14.0Hs02.19Tp07.46.dbs</v>
      </c>
      <c r="K18" t="str" cm="1">
        <f t="array" aca="1" ref="K18" ca="1">INDIRECT(CONCATENATE("'",$B$2,"'",AD18))</f>
        <v/>
      </c>
      <c r="L18" cm="1">
        <f t="array" aca="1" ref="L18" ca="1">INDIRECT(CONCATENATE("'",$B$2,"'",AE18))</f>
        <v>552.35599999999999</v>
      </c>
      <c r="M18" t="str" cm="1">
        <f t="array" aca="1" ref="M18" ca="1">INDIRECT(CONCATENATE("'",$B$2,"'",AF18))</f>
        <v>DLC1.3-1ETM-Vhub14.0-Hs02.19-Tp07.46-Seed1</v>
      </c>
      <c r="N18" t="str" cm="1">
        <f t="array" aca="1" ref="N18" ca="1">INDIRECT(CONCATENATE("'",$B$2,"'",AG18))</f>
        <v>\\?\c:\Users\Public\documents\Wood\Flexcom\version 2022.1.1\example projects\l - wind energy\04 - umainevolturnus-iea15mw\Flexcom\03 DLCs\dlc1.3-1etm\Seed1\Vhub14.0Hs02.19Tp07.46.dbs</v>
      </c>
      <c r="O18" t="str" cm="1">
        <f t="array" aca="1" ref="O18" ca="1">INDIRECT(CONCATENATE("'",$B$2,"'",AH18))</f>
        <v/>
      </c>
      <c r="P18" cm="1">
        <f t="array" aca="1" ref="P18" ca="1">INDIRECT(CONCATENATE("'",$B$2,"'",AI18))</f>
        <v>101.857</v>
      </c>
      <c r="Q18" t="str" cm="1">
        <f t="array" aca="1" ref="Q18" ca="1">INDIRECT(CONCATENATE("'",$B$2,"'",AJ18))</f>
        <v>DLC1.3-1ETM-Vhub14.0-Hs02.19-Tp07.46-Seed1</v>
      </c>
      <c r="R18" t="str" cm="1">
        <f t="array" aca="1" ref="R18" ca="1">INDIRECT(CONCATENATE("'",$B$2,"'",AK18))</f>
        <v>\\?\c:\Users\Public\documents\Wood\Flexcom\version 2022.1.1\example projects\l - wind energy\04 - umainevolturnus-iea15mw\Flexcom\03 DLCs\dlc1.3-1etm\Seed1\Vhub14.0Hs02.19Tp07.46.dbs</v>
      </c>
      <c r="S18" t="s">
        <v>15</v>
      </c>
      <c r="T18" t="s">
        <v>253</v>
      </c>
      <c r="U18" t="s">
        <v>254</v>
      </c>
      <c r="V18" t="s">
        <v>255</v>
      </c>
      <c r="W18" t="s">
        <v>256</v>
      </c>
      <c r="X18" t="s">
        <v>257</v>
      </c>
      <c r="Y18" t="s">
        <v>258</v>
      </c>
      <c r="Z18" t="s">
        <v>259</v>
      </c>
      <c r="AA18" t="s">
        <v>260</v>
      </c>
      <c r="AB18" t="s">
        <v>261</v>
      </c>
      <c r="AC18" t="s">
        <v>262</v>
      </c>
      <c r="AD18" t="s">
        <v>263</v>
      </c>
      <c r="AE18" t="s">
        <v>264</v>
      </c>
      <c r="AF18" t="s">
        <v>265</v>
      </c>
      <c r="AG18" t="s">
        <v>266</v>
      </c>
      <c r="AH18" t="s">
        <v>267</v>
      </c>
      <c r="AI18" t="s">
        <v>268</v>
      </c>
      <c r="AJ18" t="s">
        <v>269</v>
      </c>
      <c r="AK18" t="s">
        <v>270</v>
      </c>
    </row>
    <row r="19" spans="1:37" x14ac:dyDescent="0.3">
      <c r="A19" t="str" cm="1">
        <f t="array" aca="1" ref="A19" ca="1">INDIRECT(CONCATENATE("'",$B$2,"'",T19))</f>
        <v>Tower Base Moment (side-side)</v>
      </c>
      <c r="B19" t="str" cm="1">
        <f t="array" aca="1" ref="B19" ca="1">INDIRECT(CONCATENATE("'",$B$2,"'",U19))</f>
        <v>MNm</v>
      </c>
      <c r="C19" t="str" cm="1">
        <f t="array" aca="1" ref="C19" ca="1">INDIRECT(CONCATENATE("'",$B$2,"'",V19))</f>
        <v/>
      </c>
      <c r="D19" cm="1">
        <f t="array" aca="1" ref="D19" ca="1">INDIRECT(CONCATENATE("'",$B$2,"'",W19))</f>
        <v>-85.355000000000004</v>
      </c>
      <c r="E19" t="str" cm="1">
        <f t="array" aca="1" ref="E19" ca="1">INDIRECT(CONCATENATE("'",$B$2,"'",X19))</f>
        <v>DLC1.3-1ETM-Vhub20.0-Hs03.62-Tp08.52-Seed1</v>
      </c>
      <c r="F19" t="str" cm="1">
        <f t="array" aca="1" ref="F19" ca="1">INDIRECT(CONCATENATE("'",$B$2,"'",Y19))</f>
        <v>\\?\c:\Users\Public\documents\Wood\Flexcom\version 2022.1.1\example projects\l - wind energy\04 - umainevolturnus-iea15mw\Flexcom\03 DLCs\dlc1.3-1etm\Seed1\Vhub20.0Hs03.62Tp08.52.dbs</v>
      </c>
      <c r="G19" t="str" cm="1">
        <f t="array" aca="1" ref="G19" ca="1">INDIRECT(CONCATENATE("'",$B$2,"'",Z19))</f>
        <v/>
      </c>
      <c r="H19" cm="1">
        <f t="array" aca="1" ref="H19" ca="1">INDIRECT(CONCATENATE("'",$B$2,"'",AA19))</f>
        <v>11.016999999999999</v>
      </c>
      <c r="I19" t="str" cm="1">
        <f t="array" aca="1" ref="I19" ca="1">INDIRECT(CONCATENATE("'",$B$2,"'",AB19))</f>
        <v>DLC1.3-1ETM-Vhub24.0-Hs04.52-Tp09.45-Seed1</v>
      </c>
      <c r="J19" t="str" cm="1">
        <f t="array" aca="1" ref="J19" ca="1">INDIRECT(CONCATENATE("'",$B$2,"'",AC19))</f>
        <v>\\?\c:\Users\Public\documents\Wood\Flexcom\version 2022.1.1\example projects\l - wind energy\04 - umainevolturnus-iea15mw\Flexcom\03 DLCs\dlc1.3-1etm\Seed1\Vhub24.0Hs04.52Tp09.45.dbs</v>
      </c>
      <c r="K19" t="str" cm="1">
        <f t="array" aca="1" ref="K19" ca="1">INDIRECT(CONCATENATE("'",$B$2,"'",AD19))</f>
        <v/>
      </c>
      <c r="L19" cm="1">
        <f t="array" aca="1" ref="L19" ca="1">INDIRECT(CONCATENATE("'",$B$2,"'",AE19))</f>
        <v>91.025999999999996</v>
      </c>
      <c r="M19" t="str" cm="1">
        <f t="array" aca="1" ref="M19" ca="1">INDIRECT(CONCATENATE("'",$B$2,"'",AF19))</f>
        <v>DLC1.3-1ETM-Vhub24.0-Hs04.52-Tp09.45-Seed1</v>
      </c>
      <c r="N19" t="str" cm="1">
        <f t="array" aca="1" ref="N19" ca="1">INDIRECT(CONCATENATE("'",$B$2,"'",AG19))</f>
        <v>\\?\c:\Users\Public\documents\Wood\Flexcom\version 2022.1.1\example projects\l - wind energy\04 - umainevolturnus-iea15mw\Flexcom\03 DLCs\dlc1.3-1etm\Seed1\Vhub24.0Hs04.52Tp09.45.dbs</v>
      </c>
      <c r="O19" t="str" cm="1">
        <f t="array" aca="1" ref="O19" ca="1">INDIRECT(CONCATENATE("'",$B$2,"'",AH19))</f>
        <v/>
      </c>
      <c r="P19" cm="1">
        <f t="array" aca="1" ref="P19" ca="1">INDIRECT(CONCATENATE("'",$B$2,"'",AI19))</f>
        <v>13.739000000000001</v>
      </c>
      <c r="Q19" t="str" cm="1">
        <f t="array" aca="1" ref="Q19" ca="1">INDIRECT(CONCATENATE("'",$B$2,"'",AJ19))</f>
        <v>DLC1.3-1ETM-Vhub24.0-Hs04.52-Tp09.45-Seed1</v>
      </c>
      <c r="R19" t="str" cm="1">
        <f t="array" aca="1" ref="R19" ca="1">INDIRECT(CONCATENATE("'",$B$2,"'",AK19))</f>
        <v>\\?\c:\Users\Public\documents\Wood\Flexcom\version 2022.1.1\example projects\l - wind energy\04 - umainevolturnus-iea15mw\Flexcom\03 DLCs\dlc1.3-1etm\Seed1\Vhub24.0Hs04.52Tp09.45.dbs</v>
      </c>
      <c r="S19" t="s">
        <v>15</v>
      </c>
      <c r="T19" t="s">
        <v>271</v>
      </c>
      <c r="U19" t="s">
        <v>272</v>
      </c>
      <c r="V19" t="s">
        <v>273</v>
      </c>
      <c r="W19" t="s">
        <v>274</v>
      </c>
      <c r="X19" t="s">
        <v>275</v>
      </c>
      <c r="Y19" t="s">
        <v>276</v>
      </c>
      <c r="Z19" t="s">
        <v>277</v>
      </c>
      <c r="AA19" t="s">
        <v>278</v>
      </c>
      <c r="AB19" t="s">
        <v>279</v>
      </c>
      <c r="AC19" t="s">
        <v>280</v>
      </c>
      <c r="AD19" t="s">
        <v>281</v>
      </c>
      <c r="AE19" t="s">
        <v>282</v>
      </c>
      <c r="AF19" t="s">
        <v>283</v>
      </c>
      <c r="AG19" t="s">
        <v>284</v>
      </c>
      <c r="AH19" t="s">
        <v>285</v>
      </c>
      <c r="AI19" t="s">
        <v>286</v>
      </c>
      <c r="AJ19" t="s">
        <v>287</v>
      </c>
      <c r="AK19" t="s">
        <v>288</v>
      </c>
    </row>
    <row r="20" spans="1:37" x14ac:dyDescent="0.3">
      <c r="A20" t="str" cm="1">
        <f t="array" aca="1" ref="A20" ca="1">INDIRECT(CONCATENATE("'",$B$2,"'",T20))</f>
        <v>Tower Base Moment (resultant)</v>
      </c>
      <c r="B20" t="str" cm="1">
        <f t="array" aca="1" ref="B20" ca="1">INDIRECT(CONCATENATE("'",$B$2,"'",U20))</f>
        <v>MNm</v>
      </c>
      <c r="C20" t="str" cm="1">
        <f t="array" aca="1" ref="C20" ca="1">INDIRECT(CONCATENATE("'",$B$2,"'",V20))</f>
        <v/>
      </c>
      <c r="D20" cm="1">
        <f t="array" aca="1" ref="D20" ca="1">INDIRECT(CONCATENATE("'",$B$2,"'",W20))</f>
        <v>0</v>
      </c>
      <c r="E20" t="str" cm="1">
        <f t="array" aca="1" ref="E20" ca="1">INDIRECT(CONCATENATE("'",$B$2,"'",X20))</f>
        <v>DLC1.3-1ETM-Vhub24.0-Hs04.52-Tp09.45-Seed1</v>
      </c>
      <c r="F20" t="str" cm="1">
        <f t="array" aca="1" ref="F20" ca="1">INDIRECT(CONCATENATE("'",$B$2,"'",Y20))</f>
        <v>\\?\c:\Users\Public\documents\Wood\Flexcom\version 2022.1.1\example projects\l - wind energy\04 - umainevolturnus-iea15mw\Flexcom\03 DLCs\dlc1.3-1etm\Seed1\Vhub24.0Hs04.52Tp09.45.dbs</v>
      </c>
      <c r="G20" t="str" cm="1">
        <f t="array" aca="1" ref="G20" ca="1">INDIRECT(CONCATENATE("'",$B$2,"'",Z20))</f>
        <v/>
      </c>
      <c r="H20" cm="1">
        <f t="array" aca="1" ref="H20" ca="1">INDIRECT(CONCATENATE("'",$B$2,"'",AA20))</f>
        <v>564.95600000000002</v>
      </c>
      <c r="I20" t="str" cm="1">
        <f t="array" aca="1" ref="I20" ca="1">INDIRECT(CONCATENATE("'",$B$2,"'",AB20))</f>
        <v>DLC1.3-1ETM-Vhub14.0-Hs02.19-Tp07.46-Seed1</v>
      </c>
      <c r="J20" t="str" cm="1">
        <f t="array" aca="1" ref="J20" ca="1">INDIRECT(CONCATENATE("'",$B$2,"'",AC20))</f>
        <v>\\?\c:\Users\Public\documents\Wood\Flexcom\version 2022.1.1\example projects\l - wind energy\04 - umainevolturnus-iea15mw\Flexcom\03 DLCs\dlc1.3-1etm\Seed1\Vhub14.0Hs02.19Tp07.46.dbs</v>
      </c>
      <c r="K20" t="str" cm="1">
        <f t="array" aca="1" ref="K20" ca="1">INDIRECT(CONCATENATE("'",$B$2,"'",AD20))</f>
        <v/>
      </c>
      <c r="L20" cm="1">
        <f t="array" aca="1" ref="L20" ca="1">INDIRECT(CONCATENATE("'",$B$2,"'",AE20))</f>
        <v>549.81799999999998</v>
      </c>
      <c r="M20" t="str" cm="1">
        <f t="array" aca="1" ref="M20" ca="1">INDIRECT(CONCATENATE("'",$B$2,"'",AF20))</f>
        <v>DLC1.3-1ETM-Vhub14.0-Hs02.19-Tp07.46-Seed1</v>
      </c>
      <c r="N20" t="str" cm="1">
        <f t="array" aca="1" ref="N20" ca="1">INDIRECT(CONCATENATE("'",$B$2,"'",AG20))</f>
        <v>\\?\c:\Users\Public\documents\Wood\Flexcom\version 2022.1.1\example projects\l - wind energy\04 - umainevolturnus-iea15mw\Flexcom\03 DLCs\dlc1.3-1etm\Seed1\Vhub14.0Hs02.19Tp07.46.dbs</v>
      </c>
      <c r="O20" t="str" cm="1">
        <f t="array" aca="1" ref="O20" ca="1">INDIRECT(CONCATENATE("'",$B$2,"'",AH20))</f>
        <v/>
      </c>
      <c r="P20" cm="1">
        <f t="array" aca="1" ref="P20" ca="1">INDIRECT(CONCATENATE("'",$B$2,"'",AI20))</f>
        <v>102.113</v>
      </c>
      <c r="Q20" t="str" cm="1">
        <f t="array" aca="1" ref="Q20" ca="1">INDIRECT(CONCATENATE("'",$B$2,"'",AJ20))</f>
        <v>DLC1.3-1ETM-Vhub14.0-Hs02.19-Tp07.46-Seed1</v>
      </c>
      <c r="R20" t="str" cm="1">
        <f t="array" aca="1" ref="R20" ca="1">INDIRECT(CONCATENATE("'",$B$2,"'",AK20))</f>
        <v>\\?\c:\Users\Public\documents\Wood\Flexcom\version 2022.1.1\example projects\l - wind energy\04 - umainevolturnus-iea15mw\Flexcom\03 DLCs\dlc1.3-1etm\Seed1\Vhub14.0Hs02.19Tp07.46.dbs</v>
      </c>
      <c r="S20" t="s">
        <v>15</v>
      </c>
      <c r="T20" t="s">
        <v>289</v>
      </c>
      <c r="U20" t="s">
        <v>290</v>
      </c>
      <c r="V20" t="s">
        <v>291</v>
      </c>
      <c r="W20" t="s">
        <v>292</v>
      </c>
      <c r="X20" t="s">
        <v>293</v>
      </c>
      <c r="Y20" t="s">
        <v>294</v>
      </c>
      <c r="Z20" t="s">
        <v>295</v>
      </c>
      <c r="AA20" t="s">
        <v>296</v>
      </c>
      <c r="AB20" t="s">
        <v>297</v>
      </c>
      <c r="AC20" t="s">
        <v>298</v>
      </c>
      <c r="AD20" t="s">
        <v>299</v>
      </c>
      <c r="AE20" t="s">
        <v>300</v>
      </c>
      <c r="AF20" t="s">
        <v>301</v>
      </c>
      <c r="AG20" t="s">
        <v>302</v>
      </c>
      <c r="AH20" t="s">
        <v>303</v>
      </c>
      <c r="AI20" t="s">
        <v>304</v>
      </c>
      <c r="AJ20" t="s">
        <v>305</v>
      </c>
      <c r="AK20" t="s">
        <v>306</v>
      </c>
    </row>
    <row r="21" spans="1:37" x14ac:dyDescent="0.3">
      <c r="A21" t="str" cm="1">
        <f t="array" aca="1" ref="A21" ca="1">INDIRECT(CONCATENATE("'",$B$2,"'",T21))</f>
        <v>Rotor Thrust</v>
      </c>
      <c r="B21" t="str" cm="1">
        <f t="array" aca="1" ref="B21" ca="1">INDIRECT(CONCATENATE("'",$B$2,"'",U21))</f>
        <v>MN</v>
      </c>
      <c r="C21" t="str" cm="1">
        <f t="array" aca="1" ref="C21" ca="1">INDIRECT(CONCATENATE("'",$B$2,"'",V21))</f>
        <v/>
      </c>
      <c r="D21" cm="1">
        <f t="array" aca="1" ref="D21" ca="1">INDIRECT(CONCATENATE("'",$B$2,"'",W21))</f>
        <v>0.27500000000000002</v>
      </c>
      <c r="E21" t="str" cm="1">
        <f t="array" aca="1" ref="E21" ca="1">INDIRECT(CONCATENATE("'",$B$2,"'",X21))</f>
        <v>DLC1.3-1ETM-Vhub24.0-Hs04.52-Tp09.45-Seed1</v>
      </c>
      <c r="F21" t="str" cm="1">
        <f t="array" aca="1" ref="F21" ca="1">INDIRECT(CONCATENATE("'",$B$2,"'",Y21))</f>
        <v>\\?\c:\Users\Public\documents\Wood\Flexcom\version 2022.1.1\example projects\l - wind energy\04 - umainevolturnus-iea15mw\Flexcom\03 DLCs\dlc1.3-1etm\Seed1\Vhub24.0Hs04.52Tp09.45.dbs</v>
      </c>
      <c r="G21" t="str" cm="1">
        <f t="array" aca="1" ref="G21" ca="1">INDIRECT(CONCATENATE("'",$B$2,"'",Z21))</f>
        <v/>
      </c>
      <c r="H21" cm="1">
        <f t="array" aca="1" ref="H21" ca="1">INDIRECT(CONCATENATE("'",$B$2,"'",AA21))</f>
        <v>2.0880000000000001</v>
      </c>
      <c r="I21" t="str" cm="1">
        <f t="array" aca="1" ref="I21" ca="1">INDIRECT(CONCATENATE("'",$B$2,"'",AB21))</f>
        <v>DLC1.3-1ETM-Vhub14.0-Hs02.19-Tp07.46-Seed1</v>
      </c>
      <c r="J21" t="str" cm="1">
        <f t="array" aca="1" ref="J21" ca="1">INDIRECT(CONCATENATE("'",$B$2,"'",AC21))</f>
        <v>\\?\c:\Users\Public\documents\Wood\Flexcom\version 2022.1.1\example projects\l - wind energy\04 - umainevolturnus-iea15mw\Flexcom\03 DLCs\dlc1.3-1etm\Seed1\Vhub14.0Hs02.19Tp07.46.dbs</v>
      </c>
      <c r="K21" t="str" cm="1">
        <f t="array" aca="1" ref="K21" ca="1">INDIRECT(CONCATENATE("'",$B$2,"'",AD21))</f>
        <v/>
      </c>
      <c r="L21" cm="1">
        <f t="array" aca="1" ref="L21" ca="1">INDIRECT(CONCATENATE("'",$B$2,"'",AE21))</f>
        <v>1.393</v>
      </c>
      <c r="M21" t="str" cm="1">
        <f t="array" aca="1" ref="M21" ca="1">INDIRECT(CONCATENATE("'",$B$2,"'",AF21))</f>
        <v>DLC1.3-1ETM-Vhub14.0-Hs02.19-Tp07.46-Seed1</v>
      </c>
      <c r="N21" t="str" cm="1">
        <f t="array" aca="1" ref="N21" ca="1">INDIRECT(CONCATENATE("'",$B$2,"'",AG21))</f>
        <v>\\?\c:\Users\Public\documents\Wood\Flexcom\version 2022.1.1\example projects\l - wind energy\04 - umainevolturnus-iea15mw\Flexcom\03 DLCs\dlc1.3-1etm\Seed1\Vhub14.0Hs02.19Tp07.46.dbs</v>
      </c>
      <c r="O21" t="str" cm="1">
        <f t="array" aca="1" ref="O21" ca="1">INDIRECT(CONCATENATE("'",$B$2,"'",AH21))</f>
        <v/>
      </c>
      <c r="P21" cm="1">
        <f t="array" aca="1" ref="P21" ca="1">INDIRECT(CONCATENATE("'",$B$2,"'",AI21))</f>
        <v>0.20200000000000001</v>
      </c>
      <c r="Q21" t="str" cm="1">
        <f t="array" aca="1" ref="Q21" ca="1">INDIRECT(CONCATENATE("'",$B$2,"'",AJ21))</f>
        <v>DLC1.3-1ETM-Vhub14.0-Hs02.19-Tp07.46-Seed1</v>
      </c>
      <c r="R21" t="str" cm="1">
        <f t="array" aca="1" ref="R21" ca="1">INDIRECT(CONCATENATE("'",$B$2,"'",AK21))</f>
        <v>\\?\c:\Users\Public\documents\Wood\Flexcom\version 2022.1.1\example projects\l - wind energy\04 - umainevolturnus-iea15mw\Flexcom\03 DLCs\dlc1.3-1etm\Seed1\Vhub14.0Hs02.19Tp07.46.dbs</v>
      </c>
      <c r="S21" t="s">
        <v>15</v>
      </c>
      <c r="T21" t="s">
        <v>307</v>
      </c>
      <c r="U21" t="s">
        <v>308</v>
      </c>
      <c r="V21" t="s">
        <v>309</v>
      </c>
      <c r="W21" t="s">
        <v>310</v>
      </c>
      <c r="X21" t="s">
        <v>311</v>
      </c>
      <c r="Y21" t="s">
        <v>312</v>
      </c>
      <c r="Z21" t="s">
        <v>313</v>
      </c>
      <c r="AA21" t="s">
        <v>314</v>
      </c>
      <c r="AB21" t="s">
        <v>315</v>
      </c>
      <c r="AC21" t="s">
        <v>316</v>
      </c>
      <c r="AD21" t="s">
        <v>317</v>
      </c>
      <c r="AE21" t="s">
        <v>318</v>
      </c>
      <c r="AF21" t="s">
        <v>319</v>
      </c>
      <c r="AG21" t="s">
        <v>320</v>
      </c>
      <c r="AH21" t="s">
        <v>321</v>
      </c>
      <c r="AI21" t="s">
        <v>322</v>
      </c>
      <c r="AJ21" t="s">
        <v>323</v>
      </c>
      <c r="AK21" t="s">
        <v>324</v>
      </c>
    </row>
    <row r="22" spans="1:37" x14ac:dyDescent="0.3">
      <c r="A22" t="str" cm="1">
        <f t="array" aca="1" ref="A22" ca="1">INDIRECT(CONCATENATE("'",$B$2,"'",T22))</f>
        <v>Rotor Speed</v>
      </c>
      <c r="B22" t="str" cm="1">
        <f t="array" aca="1" ref="B22" ca="1">INDIRECT(CONCATENATE("'",$B$2,"'",U22))</f>
        <v xml:space="preserve"> *</v>
      </c>
      <c r="C22" t="str" cm="1">
        <f t="array" aca="1" ref="C22" ca="1">INDIRECT(CONCATENATE("'",$B$2,"'",V22))</f>
        <v/>
      </c>
      <c r="D22" cm="1">
        <f t="array" aca="1" ref="D22" ca="1">INDIRECT(CONCATENATE("'",$B$2,"'",W22))</f>
        <v>4.8869999999999996</v>
      </c>
      <c r="E22" t="str" cm="1">
        <f t="array" aca="1" ref="E22" ca="1">INDIRECT(CONCATENATE("'",$B$2,"'",X22))</f>
        <v>DLC1.3-1ETM-Vhub06.0-Hs01.18-Tp08.31-Seed1</v>
      </c>
      <c r="F22" t="str" cm="1">
        <f t="array" aca="1" ref="F22" ca="1">INDIRECT(CONCATENATE("'",$B$2,"'",Y22))</f>
        <v>\\?\c:\Users\Public\documents\Wood\Flexcom\version 2022.1.1\example projects\l - wind energy\04 - umainevolturnus-iea15mw\Flexcom\03 DLCs\dlc1.3-1etm\Seed1\Vhub06.0Hs01.18Tp08.31.dbs</v>
      </c>
      <c r="G22" t="str" cm="1">
        <f t="array" aca="1" ref="G22" ca="1">INDIRECT(CONCATENATE("'",$B$2,"'",Z22))</f>
        <v/>
      </c>
      <c r="H22" cm="1">
        <f t="array" aca="1" ref="H22" ca="1">INDIRECT(CONCATENATE("'",$B$2,"'",AA22))</f>
        <v>8.5860000000000003</v>
      </c>
      <c r="I22" t="str" cm="1">
        <f t="array" aca="1" ref="I22" ca="1">INDIRECT(CONCATENATE("'",$B$2,"'",AB22))</f>
        <v>DLC1.3-1ETM-Vhub14.0-Hs02.19-Tp07.46-Seed1</v>
      </c>
      <c r="J22" t="str" cm="1">
        <f t="array" aca="1" ref="J22" ca="1">INDIRECT(CONCATENATE("'",$B$2,"'",AC22))</f>
        <v>\\?\c:\Users\Public\documents\Wood\Flexcom\version 2022.1.1\example projects\l - wind energy\04 - umainevolturnus-iea15mw\Flexcom\03 DLCs\dlc1.3-1etm\Seed1\Vhub14.0Hs02.19Tp07.46.dbs</v>
      </c>
      <c r="K22" t="str" cm="1">
        <f t="array" aca="1" ref="K22" ca="1">INDIRECT(CONCATENATE("'",$B$2,"'",AD22))</f>
        <v/>
      </c>
      <c r="L22" cm="1">
        <f t="array" aca="1" ref="L22" ca="1">INDIRECT(CONCATENATE("'",$B$2,"'",AE22))</f>
        <v>2.2040000000000002</v>
      </c>
      <c r="M22" t="str" cm="1">
        <f t="array" aca="1" ref="M22" ca="1">INDIRECT(CONCATENATE("'",$B$2,"'",AF22))</f>
        <v>DLC1.3-1ETM-Vhub12.0-Hs01.84-Tp07.44-Seed1</v>
      </c>
      <c r="N22" t="str" cm="1">
        <f t="array" aca="1" ref="N22" ca="1">INDIRECT(CONCATENATE("'",$B$2,"'",AG22))</f>
        <v>\\?\c:\Users\Public\documents\Wood\Flexcom\version 2022.1.1\example projects\l - wind energy\04 - umainevolturnus-iea15mw\Flexcom\03 DLCs\dlc1.3-1etm\Seed1\Vhub12.0Hs01.84Tp07.44.dbs</v>
      </c>
      <c r="O22" t="str" cm="1">
        <f t="array" aca="1" ref="O22" ca="1">INDIRECT(CONCATENATE("'",$B$2,"'",AH22))</f>
        <v/>
      </c>
      <c r="P22" cm="1">
        <f t="array" aca="1" ref="P22" ca="1">INDIRECT(CONCATENATE("'",$B$2,"'",AI22))</f>
        <v>0.51700000000000002</v>
      </c>
      <c r="Q22" t="str" cm="1">
        <f t="array" aca="1" ref="Q22" ca="1">INDIRECT(CONCATENATE("'",$B$2,"'",AJ22))</f>
        <v>DLC1.3-1ETM-Vhub12.0-Hs01.84-Tp07.44-Seed1</v>
      </c>
      <c r="R22" t="str" cm="1">
        <f t="array" aca="1" ref="R22" ca="1">INDIRECT(CONCATENATE("'",$B$2,"'",AK22))</f>
        <v>\\?\c:\Users\Public\documents\Wood\Flexcom\version 2022.1.1\example projects\l - wind energy\04 - umainevolturnus-iea15mw\Flexcom\03 DLCs\dlc1.3-1etm\Seed1\Vhub12.0Hs01.84Tp07.44.dbs</v>
      </c>
      <c r="S22" t="s">
        <v>15</v>
      </c>
      <c r="T22" t="s">
        <v>325</v>
      </c>
      <c r="U22" t="s">
        <v>326</v>
      </c>
      <c r="V22" t="s">
        <v>327</v>
      </c>
      <c r="W22" t="s">
        <v>328</v>
      </c>
      <c r="X22" t="s">
        <v>329</v>
      </c>
      <c r="Y22" t="s">
        <v>330</v>
      </c>
      <c r="Z22" t="s">
        <v>331</v>
      </c>
      <c r="AA22" t="s">
        <v>332</v>
      </c>
      <c r="AB22" t="s">
        <v>333</v>
      </c>
      <c r="AC22" t="s">
        <v>334</v>
      </c>
      <c r="AD22" t="s">
        <v>335</v>
      </c>
      <c r="AE22" t="s">
        <v>336</v>
      </c>
      <c r="AF22" t="s">
        <v>337</v>
      </c>
      <c r="AG22" t="s">
        <v>338</v>
      </c>
      <c r="AH22" t="s">
        <v>339</v>
      </c>
      <c r="AI22" t="s">
        <v>340</v>
      </c>
      <c r="AJ22" t="s">
        <v>341</v>
      </c>
      <c r="AK22" t="s">
        <v>342</v>
      </c>
    </row>
    <row r="23" spans="1:37" x14ac:dyDescent="0.3">
      <c r="A23" t="str" cm="1">
        <f t="array" aca="1" ref="A23" ca="1">INDIRECT(CONCATENATE("'",$B$2,"'",T23))</f>
        <v>Blade Pitch</v>
      </c>
      <c r="B23" t="str" cm="1">
        <f t="array" aca="1" ref="B23" ca="1">INDIRECT(CONCATENATE("'",$B$2,"'",U23))</f>
        <v>deg</v>
      </c>
      <c r="C23" t="str" cm="1">
        <f t="array" aca="1" ref="C23" ca="1">INDIRECT(CONCATENATE("'",$B$2,"'",V23))</f>
        <v/>
      </c>
      <c r="D23" cm="1">
        <f t="array" aca="1" ref="D23" ca="1">INDIRECT(CONCATENATE("'",$B$2,"'",W23))</f>
        <v>0</v>
      </c>
      <c r="E23" t="str" cm="1">
        <f t="array" aca="1" ref="E23" ca="1">INDIRECT(CONCATENATE("'",$B$2,"'",X23))</f>
        <v>DLC1.3-1ETM-Vhub04.0-Hs01.10-Tp08.52-Seed1</v>
      </c>
      <c r="F23" t="str" cm="1">
        <f t="array" aca="1" ref="F23" ca="1">INDIRECT(CONCATENATE("'",$B$2,"'",Y23))</f>
        <v>\\?\c:\Users\Public\documents\Wood\Flexcom\version 2022.1.1\example projects\l - wind energy\04 - umainevolturnus-iea15mw\Flexcom\03 DLCs\dlc1.3-1etm\Seed1\Vhub04.0Hs01.10Tp08.52.dbs</v>
      </c>
      <c r="G23" t="str" cm="1">
        <f t="array" aca="1" ref="G23" ca="1">INDIRECT(CONCATENATE("'",$B$2,"'",Z23))</f>
        <v/>
      </c>
      <c r="H23" cm="1">
        <f t="array" aca="1" ref="H23" ca="1">INDIRECT(CONCATENATE("'",$B$2,"'",AA23))</f>
        <v>22.436</v>
      </c>
      <c r="I23" t="str" cm="1">
        <f t="array" aca="1" ref="I23" ca="1">INDIRECT(CONCATENATE("'",$B$2,"'",AB23))</f>
        <v>DLC1.3-1ETM-Vhub24.0-Hs04.52-Tp09.45-Seed1</v>
      </c>
      <c r="J23" t="str" cm="1">
        <f t="array" aca="1" ref="J23" ca="1">INDIRECT(CONCATENATE("'",$B$2,"'",AC23))</f>
        <v>\\?\c:\Users\Public\documents\Wood\Flexcom\version 2022.1.1\example projects\l - wind energy\04 - umainevolturnus-iea15mw\Flexcom\03 DLCs\dlc1.3-1etm\Seed1\Vhub24.0Hs04.52Tp09.45.dbs</v>
      </c>
      <c r="K23" t="str" cm="1">
        <f t="array" aca="1" ref="K23" ca="1">INDIRECT(CONCATENATE("'",$B$2,"'",AD23))</f>
        <v/>
      </c>
      <c r="L23" cm="1">
        <f t="array" aca="1" ref="L23" ca="1">INDIRECT(CONCATENATE("'",$B$2,"'",AE23))</f>
        <v>5.3029999999999999</v>
      </c>
      <c r="M23" t="str" cm="1">
        <f t="array" aca="1" ref="M23" ca="1">INDIRECT(CONCATENATE("'",$B$2,"'",AF23))</f>
        <v>DLC1.3-1ETM-Vhub14.0-Hs02.19-Tp07.46-Seed1</v>
      </c>
      <c r="N23" t="str" cm="1">
        <f t="array" aca="1" ref="N23" ca="1">INDIRECT(CONCATENATE("'",$B$2,"'",AG23))</f>
        <v>\\?\c:\Users\Public\documents\Wood\Flexcom\version 2022.1.1\example projects\l - wind energy\04 - umainevolturnus-iea15mw\Flexcom\03 DLCs\dlc1.3-1etm\Seed1\Vhub14.0Hs02.19Tp07.46.dbs</v>
      </c>
      <c r="O23" t="str" cm="1">
        <f t="array" aca="1" ref="O23" ca="1">INDIRECT(CONCATENATE("'",$B$2,"'",AH23))</f>
        <v/>
      </c>
      <c r="P23" cm="1">
        <f t="array" aca="1" ref="P23" ca="1">INDIRECT(CONCATENATE("'",$B$2,"'",AI23))</f>
        <v>1.5289999999999999</v>
      </c>
      <c r="Q23" t="str" cm="1">
        <f t="array" aca="1" ref="Q23" ca="1">INDIRECT(CONCATENATE("'",$B$2,"'",AJ23))</f>
        <v>DLC1.3-1ETM-Vhub08.0-Hs01.32-Tp08.01-Seed1</v>
      </c>
      <c r="R23" t="str" cm="1">
        <f t="array" aca="1" ref="R23" ca="1">INDIRECT(CONCATENATE("'",$B$2,"'",AK23))</f>
        <v>\\?\c:\Users\Public\documents\Wood\Flexcom\version 2022.1.1\example projects\l - wind energy\04 - umainevolturnus-iea15mw\Flexcom\03 DLCs\dlc1.3-1etm\Seed1\Vhub08.0Hs01.32Tp08.01.dbs</v>
      </c>
      <c r="S23" t="s">
        <v>15</v>
      </c>
      <c r="T23" t="s">
        <v>343</v>
      </c>
      <c r="U23" t="s">
        <v>344</v>
      </c>
      <c r="V23" t="s">
        <v>345</v>
      </c>
      <c r="W23" t="s">
        <v>346</v>
      </c>
      <c r="X23" t="s">
        <v>347</v>
      </c>
      <c r="Y23" t="s">
        <v>348</v>
      </c>
      <c r="Z23" t="s">
        <v>349</v>
      </c>
      <c r="AA23" t="s">
        <v>350</v>
      </c>
      <c r="AB23" t="s">
        <v>351</v>
      </c>
      <c r="AC23" t="s">
        <v>352</v>
      </c>
      <c r="AD23" t="s">
        <v>353</v>
      </c>
      <c r="AE23" t="s">
        <v>354</v>
      </c>
      <c r="AF23" t="s">
        <v>355</v>
      </c>
      <c r="AG23" t="s">
        <v>356</v>
      </c>
      <c r="AH23" t="s">
        <v>357</v>
      </c>
      <c r="AI23" t="s">
        <v>358</v>
      </c>
      <c r="AJ23" t="s">
        <v>359</v>
      </c>
      <c r="AK23" t="s">
        <v>360</v>
      </c>
    </row>
    <row r="24" spans="1:37" x14ac:dyDescent="0.3">
      <c r="A24" t="str" cm="1">
        <f t="array" aca="1" ref="A24" ca="1">INDIRECT(CONCATENATE("'",$B$2,"'",T24))</f>
        <v>Generator Power</v>
      </c>
      <c r="B24" t="str" cm="1">
        <f t="array" aca="1" ref="B24" ca="1">INDIRECT(CONCATENATE("'",$B$2,"'",U24))</f>
        <v>MW</v>
      </c>
      <c r="C24" t="str" cm="1">
        <f t="array" aca="1" ref="C24" ca="1">INDIRECT(CONCATENATE("'",$B$2,"'",V24))</f>
        <v/>
      </c>
      <c r="D24" cm="1">
        <f t="array" aca="1" ref="D24" ca="1">INDIRECT(CONCATENATE("'",$B$2,"'",W24))</f>
        <v>0.17199999999999999</v>
      </c>
      <c r="E24" t="str" cm="1">
        <f t="array" aca="1" ref="E24" ca="1">INDIRECT(CONCATENATE("'",$B$2,"'",X24))</f>
        <v>DLC1.3-1ETM-Vhub04.0-Hs01.10-Tp08.52-Seed1</v>
      </c>
      <c r="F24" t="str" cm="1">
        <f t="array" aca="1" ref="F24" ca="1">INDIRECT(CONCATENATE("'",$B$2,"'",Y24))</f>
        <v>\\?\c:\Users\Public\documents\Wood\Flexcom\version 2022.1.1\example projects\l - wind energy\04 - umainevolturnus-iea15mw\Flexcom\03 DLCs\dlc1.3-1etm\Seed1\Vhub04.0Hs01.10Tp08.52.dbs</v>
      </c>
      <c r="G24" t="str" cm="1">
        <f t="array" aca="1" ref="G24" ca="1">INDIRECT(CONCATENATE("'",$B$2,"'",Z24))</f>
        <v/>
      </c>
      <c r="H24" cm="1">
        <f t="array" aca="1" ref="H24" ca="1">INDIRECT(CONCATENATE("'",$B$2,"'",AA24))</f>
        <v>17.035</v>
      </c>
      <c r="I24" t="str" cm="1">
        <f t="array" aca="1" ref="I24" ca="1">INDIRECT(CONCATENATE("'",$B$2,"'",AB24))</f>
        <v>DLC1.3-1ETM-Vhub14.0-Hs02.19-Tp07.46-Seed1</v>
      </c>
      <c r="J24" t="str" cm="1">
        <f t="array" aca="1" ref="J24" ca="1">INDIRECT(CONCATENATE("'",$B$2,"'",AC24))</f>
        <v>\\?\c:\Users\Public\documents\Wood\Flexcom\version 2022.1.1\example projects\l - wind energy\04 - umainevolturnus-iea15mw\Flexcom\03 DLCs\dlc1.3-1etm\Seed1\Vhub14.0Hs02.19Tp07.46.dbs</v>
      </c>
      <c r="K24" t="str" cm="1">
        <f t="array" aca="1" ref="K24" ca="1">INDIRECT(CONCATENATE("'",$B$2,"'",AD24))</f>
        <v/>
      </c>
      <c r="L24" cm="1">
        <f t="array" aca="1" ref="L24" ca="1">INDIRECT(CONCATENATE("'",$B$2,"'",AE24))</f>
        <v>4.548</v>
      </c>
      <c r="M24" t="str" cm="1">
        <f t="array" aca="1" ref="M24" ca="1">INDIRECT(CONCATENATE("'",$B$2,"'",AF24))</f>
        <v>DLC1.3-1ETM-Vhub10.0-Hs01.54-Tp07.65-Seed1</v>
      </c>
      <c r="N24" t="str" cm="1">
        <f t="array" aca="1" ref="N24" ca="1">INDIRECT(CONCATENATE("'",$B$2,"'",AG24))</f>
        <v>\\?\c:\Users\Public\documents\Wood\Flexcom\version 2022.1.1\example projects\l - wind energy\04 - umainevolturnus-iea15mw\Flexcom\03 DLCs\dlc1.3-1etm\Seed1\Vhub10.0Hs01.54Tp07.65.dbs</v>
      </c>
      <c r="O24" t="str" cm="1">
        <f t="array" aca="1" ref="O24" ca="1">INDIRECT(CONCATENATE("'",$B$2,"'",AH24))</f>
        <v/>
      </c>
      <c r="P24" cm="1">
        <f t="array" aca="1" ref="P24" ca="1">INDIRECT(CONCATENATE("'",$B$2,"'",AI24))</f>
        <v>1.0249999999999999</v>
      </c>
      <c r="Q24" t="str" cm="1">
        <f t="array" aca="1" ref="Q24" ca="1">INDIRECT(CONCATENATE("'",$B$2,"'",AJ24))</f>
        <v>DLC1.3-1ETM-Vhub12.0-Hs01.84-Tp07.44-Seed1</v>
      </c>
      <c r="R24" t="str" cm="1">
        <f t="array" aca="1" ref="R24" ca="1">INDIRECT(CONCATENATE("'",$B$2,"'",AK24))</f>
        <v>\\?\c:\Users\Public\documents\Wood\Flexcom\version 2022.1.1\example projects\l - wind energy\04 - umainevolturnus-iea15mw\Flexcom\03 DLCs\dlc1.3-1etm\Seed1\Vhub12.0Hs01.84Tp07.44.dbs</v>
      </c>
      <c r="S24" t="s">
        <v>15</v>
      </c>
      <c r="T24" t="s">
        <v>361</v>
      </c>
      <c r="U24" t="s">
        <v>362</v>
      </c>
      <c r="V24" t="s">
        <v>363</v>
      </c>
      <c r="W24" t="s">
        <v>364</v>
      </c>
      <c r="X24" t="s">
        <v>365</v>
      </c>
      <c r="Y24" t="s">
        <v>366</v>
      </c>
      <c r="Z24" t="s">
        <v>367</v>
      </c>
      <c r="AA24" t="s">
        <v>368</v>
      </c>
      <c r="AB24" t="s">
        <v>369</v>
      </c>
      <c r="AC24" t="s">
        <v>370</v>
      </c>
      <c r="AD24" t="s">
        <v>371</v>
      </c>
      <c r="AE24" t="s">
        <v>372</v>
      </c>
      <c r="AF24" t="s">
        <v>373</v>
      </c>
      <c r="AG24" t="s">
        <v>374</v>
      </c>
      <c r="AH24" t="s">
        <v>375</v>
      </c>
      <c r="AI24" t="s">
        <v>376</v>
      </c>
      <c r="AJ24" t="s">
        <v>377</v>
      </c>
      <c r="AK24" t="s">
        <v>378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26AB2-0CFC-4444-87FA-F1ABE6A11C07}">
  <dimension ref="A1:AK24"/>
  <sheetViews>
    <sheetView topLeftCell="B1" workbookViewId="0">
      <selection activeCell="T5" sqref="T5"/>
    </sheetView>
  </sheetViews>
  <sheetFormatPr defaultRowHeight="14.4" x14ac:dyDescent="0.3"/>
  <cols>
    <col min="1" max="1" width="62.44140625" bestFit="1" customWidth="1"/>
  </cols>
  <sheetData>
    <row r="1" spans="1:37" x14ac:dyDescent="0.3">
      <c r="A1" s="2" t="str">
        <f>'DLC-1.1'!A1</f>
        <v>Seed1</v>
      </c>
    </row>
    <row r="2" spans="1:37" x14ac:dyDescent="0.3">
      <c r="A2" s="2" t="str">
        <f>'DLC-1.1'!A2</f>
        <v>Excel file path, name, and sheet</v>
      </c>
      <c r="B2" s="1" t="s">
        <v>380</v>
      </c>
    </row>
    <row r="3" spans="1:37" x14ac:dyDescent="0.3">
      <c r="A3" t="str">
        <f>'DLC-1.1'!A3</f>
        <v>Note: Need to have this file open also, if you view results summary</v>
      </c>
    </row>
    <row r="4" spans="1:37" x14ac:dyDescent="0.3">
      <c r="T4" t="s">
        <v>16</v>
      </c>
    </row>
    <row r="5" spans="1:37" x14ac:dyDescent="0.3">
      <c r="A5" t="str" cm="1">
        <f t="array" aca="1" ref="A5" ca="1">INDIRECT(CONCATENATE("'",$B$2,"'",T5))</f>
        <v>Parameter Name</v>
      </c>
      <c r="B5" t="str" cm="1">
        <f t="array" aca="1" ref="B5" ca="1">INDIRECT(CONCATENATE("'",$B$2,"'",U5))</f>
        <v>Units</v>
      </c>
      <c r="C5" t="str" cm="1">
        <f t="array" aca="1" ref="C5" ca="1">INDIRECT(CONCATENATE("'",$B$2,"'",V5))</f>
        <v/>
      </c>
      <c r="D5" t="str" cm="1">
        <f t="array" aca="1" ref="D5" ca="1">INDIRECT(CONCATENATE("'",$B$2,"'",W5))</f>
        <v>Minimum</v>
      </c>
      <c r="E5" t="str" cm="1">
        <f t="array" aca="1" ref="E5" ca="1">INDIRECT(CONCATENATE("'",$B$2,"'",X5))</f>
        <v>Analysis Title</v>
      </c>
      <c r="F5" t="str" cm="1">
        <f t="array" aca="1" ref="F5" ca="1">INDIRECT(CONCATENATE("'",$B$2,"'",Y5))</f>
        <v>Path to Results</v>
      </c>
      <c r="G5" t="str" cm="1">
        <f t="array" aca="1" ref="G5" ca="1">INDIRECT(CONCATENATE("'",$B$2,"'",Z5))</f>
        <v/>
      </c>
      <c r="H5" t="str" cm="1">
        <f t="array" aca="1" ref="H5" ca="1">INDIRECT(CONCATENATE("'",$B$2,"'",AA5))</f>
        <v>Maximum</v>
      </c>
      <c r="I5" t="str" cm="1">
        <f t="array" aca="1" ref="I5" ca="1">INDIRECT(CONCATENATE("'",$B$2,"'",AB5))</f>
        <v>Analysis Title</v>
      </c>
      <c r="J5" t="str" cm="1">
        <f t="array" aca="1" ref="J5" ca="1">INDIRECT(CONCATENATE("'",$B$2,"'",AC5))</f>
        <v>Path to Results</v>
      </c>
      <c r="K5" t="str" cm="1">
        <f t="array" aca="1" ref="K5" ca="1">INDIRECT(CONCATENATE("'",$B$2,"'",AD5))</f>
        <v/>
      </c>
      <c r="L5" t="str" cm="1">
        <f t="array" aca="1" ref="L5" ca="1">INDIRECT(CONCATENATE("'",$B$2,"'",AE5))</f>
        <v>Range</v>
      </c>
      <c r="M5" t="str" cm="1">
        <f t="array" aca="1" ref="M5" ca="1">INDIRECT(CONCATENATE("'",$B$2,"'",AF5))</f>
        <v>Analysis Title</v>
      </c>
      <c r="N5" t="str" cm="1">
        <f t="array" aca="1" ref="N5" ca="1">INDIRECT(CONCATENATE("'",$B$2,"'",AG5))</f>
        <v>Path to Results</v>
      </c>
      <c r="O5" t="str" cm="1">
        <f t="array" aca="1" ref="O5" ca="1">INDIRECT(CONCATENATE("'",$B$2,"'",AH5))</f>
        <v/>
      </c>
      <c r="P5" t="str" cm="1">
        <f t="array" aca="1" ref="P5" ca="1">INDIRECT(CONCATENATE("'",$B$2,"'",AI5))</f>
        <v>Standard Deviation</v>
      </c>
      <c r="Q5" t="str" cm="1">
        <f t="array" aca="1" ref="Q5" ca="1">INDIRECT(CONCATENATE("'",$B$2,"'",AJ5))</f>
        <v>Analysis Title</v>
      </c>
      <c r="R5" t="str" cm="1">
        <f t="array" aca="1" ref="R5" ca="1">INDIRECT(CONCATENATE("'",$B$2,"'",AK5))</f>
        <v>Path to Results</v>
      </c>
      <c r="T5" t="s">
        <v>19</v>
      </c>
      <c r="U5" t="s">
        <v>20</v>
      </c>
      <c r="V5" t="s">
        <v>21</v>
      </c>
      <c r="W5" t="s">
        <v>22</v>
      </c>
      <c r="X5" t="s">
        <v>23</v>
      </c>
      <c r="Y5" t="s">
        <v>24</v>
      </c>
      <c r="Z5" t="s">
        <v>25</v>
      </c>
      <c r="AA5" t="s">
        <v>26</v>
      </c>
      <c r="AB5" t="s">
        <v>27</v>
      </c>
      <c r="AC5" t="s">
        <v>28</v>
      </c>
      <c r="AD5" t="s">
        <v>29</v>
      </c>
      <c r="AE5" t="s">
        <v>30</v>
      </c>
      <c r="AF5" t="s">
        <v>31</v>
      </c>
      <c r="AG5" t="s">
        <v>32</v>
      </c>
      <c r="AH5" t="s">
        <v>33</v>
      </c>
      <c r="AI5" t="s">
        <v>34</v>
      </c>
      <c r="AJ5" t="s">
        <v>35</v>
      </c>
      <c r="AK5" t="s">
        <v>36</v>
      </c>
    </row>
    <row r="6" spans="1:37" x14ac:dyDescent="0.3">
      <c r="A6" t="str" cm="1">
        <f t="array" aca="1" ref="A6" ca="1">INDIRECT(CONCATENATE("'",$B$2,"'",T6))</f>
        <v>Platform Surge</v>
      </c>
      <c r="B6" t="str" cm="1">
        <f t="array" aca="1" ref="B6" ca="1">INDIRECT(CONCATENATE("'",$B$2,"'",U6))</f>
        <v>m</v>
      </c>
      <c r="C6" t="str" cm="1">
        <f t="array" aca="1" ref="C6" ca="1">INDIRECT(CONCATENATE("'",$B$2,"'",V6))</f>
        <v/>
      </c>
      <c r="D6" cm="1">
        <f t="array" aca="1" ref="D6" ca="1">INDIRECT(CONCATENATE("'",$B$2,"'",W6))</f>
        <v>1.496</v>
      </c>
      <c r="E6" t="str" cm="1">
        <f t="array" aca="1" ref="E6" ca="1">INDIRECT(CONCATENATE("'",$B$2,"'",X6))</f>
        <v>DLC1.6-1NTM-Vhub04.0-Hs06.30-Tp11.50-Seed1</v>
      </c>
      <c r="F6" t="str" cm="1">
        <f t="array" aca="1" ref="F6" ca="1">INDIRECT(CONCATENATE("'",$B$2,"'",Y6))</f>
        <v>\\?\c:\Users\Public\documents\Wood\Flexcom\version 2022.1.1\example projects\l - wind energy\04 - umainevolturnus-iea15mw\Flexcom\03 DLCs\dlc1.6-1ntm\Seed1\Vhub04.0Hs06.30Tp11.50.dbs</v>
      </c>
      <c r="G6" t="str" cm="1">
        <f t="array" aca="1" ref="G6" ca="1">INDIRECT(CONCATENATE("'",$B$2,"'",Z6))</f>
        <v/>
      </c>
      <c r="H6" cm="1">
        <f t="array" aca="1" ref="H6" ca="1">INDIRECT(CONCATENATE("'",$B$2,"'",AA6))</f>
        <v>21.925999999999998</v>
      </c>
      <c r="I6" t="str" cm="1">
        <f t="array" aca="1" ref="I6" ca="1">INDIRECT(CONCATENATE("'",$B$2,"'",AB6))</f>
        <v>DLC1.6-1NTM-Vhub12.0-Hs08.50-Tp13.10-Seed1</v>
      </c>
      <c r="J6" t="str" cm="1">
        <f t="array" aca="1" ref="J6" ca="1">INDIRECT(CONCATENATE("'",$B$2,"'",AC6))</f>
        <v>\\?\c:\Users\Public\documents\Wood\Flexcom\version 2022.1.1\example projects\l - wind energy\04 - umainevolturnus-iea15mw\Flexcom\03 DLCs\dlc1.6-1ntm\Seed1\Vhub12.0Hs08.50Tp13.10.dbs</v>
      </c>
      <c r="K6" t="str" cm="1">
        <f t="array" aca="1" ref="K6" ca="1">INDIRECT(CONCATENATE("'",$B$2,"'",AD6))</f>
        <v/>
      </c>
      <c r="L6" cm="1">
        <f t="array" aca="1" ref="L6" ca="1">INDIRECT(CONCATENATE("'",$B$2,"'",AE6))</f>
        <v>8.4990000000000006</v>
      </c>
      <c r="M6" t="str" cm="1">
        <f t="array" aca="1" ref="M6" ca="1">INDIRECT(CONCATENATE("'",$B$2,"'",AF6))</f>
        <v>DLC1.6-1NTM-Vhub14.0-Hs08.50-Tp13.10-Seed1</v>
      </c>
      <c r="N6" t="str" cm="1">
        <f t="array" aca="1" ref="N6" ca="1">INDIRECT(CONCATENATE("'",$B$2,"'",AG6))</f>
        <v>\\?\c:\Users\Public\documents\Wood\Flexcom\version 2022.1.1\example projects\l - wind energy\04 - umainevolturnus-iea15mw\Flexcom\03 DLCs\dlc1.6-1ntm\Seed1\Vhub14.0Hs08.50Tp13.10.dbs</v>
      </c>
      <c r="O6" t="str" cm="1">
        <f t="array" aca="1" ref="O6" ca="1">INDIRECT(CONCATENATE("'",$B$2,"'",AH6))</f>
        <v/>
      </c>
      <c r="P6" cm="1">
        <f t="array" aca="1" ref="P6" ca="1">INDIRECT(CONCATENATE("'",$B$2,"'",AI6))</f>
        <v>1.6459999999999999</v>
      </c>
      <c r="Q6" t="str" cm="1">
        <f t="array" aca="1" ref="Q6" ca="1">INDIRECT(CONCATENATE("'",$B$2,"'",AJ6))</f>
        <v>DLC1.6-1NTM-Vhub16.0-Hs09.80-Tp14.10-Seed1</v>
      </c>
      <c r="R6" t="str" cm="1">
        <f t="array" aca="1" ref="R6" ca="1">INDIRECT(CONCATENATE("'",$B$2,"'",AK6))</f>
        <v>\\?\c:\Users\Public\documents\Wood\Flexcom\version 2022.1.1\example projects\l - wind energy\04 - umainevolturnus-iea15mw\Flexcom\03 DLCs\dlc1.6-1ntm\Seed1\Vhub16.0Hs09.80Tp14.10.dbs</v>
      </c>
      <c r="S6" t="s">
        <v>15</v>
      </c>
      <c r="T6" t="s">
        <v>37</v>
      </c>
      <c r="U6" t="s">
        <v>38</v>
      </c>
      <c r="V6" t="s">
        <v>39</v>
      </c>
      <c r="W6" t="s">
        <v>40</v>
      </c>
      <c r="X6" t="s">
        <v>41</v>
      </c>
      <c r="Y6" t="s">
        <v>42</v>
      </c>
      <c r="Z6" t="s">
        <v>43</v>
      </c>
      <c r="AA6" t="s">
        <v>44</v>
      </c>
      <c r="AB6" t="s">
        <v>45</v>
      </c>
      <c r="AC6" t="s">
        <v>46</v>
      </c>
      <c r="AD6" t="s">
        <v>47</v>
      </c>
      <c r="AE6" t="s">
        <v>48</v>
      </c>
      <c r="AF6" t="s">
        <v>49</v>
      </c>
      <c r="AG6" t="s">
        <v>50</v>
      </c>
      <c r="AH6" t="s">
        <v>51</v>
      </c>
      <c r="AI6" t="s">
        <v>52</v>
      </c>
      <c r="AJ6" t="s">
        <v>53</v>
      </c>
      <c r="AK6" t="s">
        <v>54</v>
      </c>
    </row>
    <row r="7" spans="1:37" x14ac:dyDescent="0.3">
      <c r="A7" t="str" cm="1">
        <f t="array" aca="1" ref="A7" ca="1">INDIRECT(CONCATENATE("'",$B$2,"'",T7))</f>
        <v>Platform Sway</v>
      </c>
      <c r="B7" t="str" cm="1">
        <f t="array" aca="1" ref="B7" ca="1">INDIRECT(CONCATENATE("'",$B$2,"'",U7))</f>
        <v>m</v>
      </c>
      <c r="C7" t="str" cm="1">
        <f t="array" aca="1" ref="C7" ca="1">INDIRECT(CONCATENATE("'",$B$2,"'",V7))</f>
        <v/>
      </c>
      <c r="D7" cm="1">
        <f t="array" aca="1" ref="D7" ca="1">INDIRECT(CONCATENATE("'",$B$2,"'",W7))</f>
        <v>-0.35799999999999998</v>
      </c>
      <c r="E7" t="str" cm="1">
        <f t="array" aca="1" ref="E7" ca="1">INDIRECT(CONCATENATE("'",$B$2,"'",X7))</f>
        <v>DLC1.6-1NTM-Vhub24.0-Hs09.80-Tp14.10-Seed1</v>
      </c>
      <c r="F7" t="str" cm="1">
        <f t="array" aca="1" ref="F7" ca="1">INDIRECT(CONCATENATE("'",$B$2,"'",Y7))</f>
        <v>\\?\c:\Users\Public\documents\Wood\Flexcom\version 2022.1.1\example projects\l - wind energy\04 - umainevolturnus-iea15mw\Flexcom\03 DLCs\dlc1.6-1ntm\Seed1\Vhub24.0Hs09.80Tp14.10.dbs</v>
      </c>
      <c r="G7" t="str" cm="1">
        <f t="array" aca="1" ref="G7" ca="1">INDIRECT(CONCATENATE("'",$B$2,"'",Z7))</f>
        <v/>
      </c>
      <c r="H7" cm="1">
        <f t="array" aca="1" ref="H7" ca="1">INDIRECT(CONCATENATE("'",$B$2,"'",AA7))</f>
        <v>0.377</v>
      </c>
      <c r="I7" t="str" cm="1">
        <f t="array" aca="1" ref="I7" ca="1">INDIRECT(CONCATENATE("'",$B$2,"'",AB7))</f>
        <v>DLC1.6-1NTM-Vhub24.0-Hs09.80-Tp14.10-Seed1</v>
      </c>
      <c r="J7" t="str" cm="1">
        <f t="array" aca="1" ref="J7" ca="1">INDIRECT(CONCATENATE("'",$B$2,"'",AC7))</f>
        <v>\\?\c:\Users\Public\documents\Wood\Flexcom\version 2022.1.1\example projects\l - wind energy\04 - umainevolturnus-iea15mw\Flexcom\03 DLCs\dlc1.6-1ntm\Seed1\Vhub24.0Hs09.80Tp14.10.dbs</v>
      </c>
      <c r="K7" t="str" cm="1">
        <f t="array" aca="1" ref="K7" ca="1">INDIRECT(CONCATENATE("'",$B$2,"'",AD7))</f>
        <v/>
      </c>
      <c r="L7" cm="1">
        <f t="array" aca="1" ref="L7" ca="1">INDIRECT(CONCATENATE("'",$B$2,"'",AE7))</f>
        <v>0.73499999999999999</v>
      </c>
      <c r="M7" t="str" cm="1">
        <f t="array" aca="1" ref="M7" ca="1">INDIRECT(CONCATENATE("'",$B$2,"'",AF7))</f>
        <v>DLC1.6-1NTM-Vhub24.0-Hs09.80-Tp14.10-Seed1</v>
      </c>
      <c r="N7" t="str" cm="1">
        <f t="array" aca="1" ref="N7" ca="1">INDIRECT(CONCATENATE("'",$B$2,"'",AG7))</f>
        <v>\\?\c:\Users\Public\documents\Wood\Flexcom\version 2022.1.1\example projects\l - wind energy\04 - umainevolturnus-iea15mw\Flexcom\03 DLCs\dlc1.6-1ntm\Seed1\Vhub24.0Hs09.80Tp14.10.dbs</v>
      </c>
      <c r="O7" t="str" cm="1">
        <f t="array" aca="1" ref="O7" ca="1">INDIRECT(CONCATENATE("'",$B$2,"'",AH7))</f>
        <v/>
      </c>
      <c r="P7" cm="1">
        <f t="array" aca="1" ref="P7" ca="1">INDIRECT(CONCATENATE("'",$B$2,"'",AI7))</f>
        <v>0.17399999999999999</v>
      </c>
      <c r="Q7" t="str" cm="1">
        <f t="array" aca="1" ref="Q7" ca="1">INDIRECT(CONCATENATE("'",$B$2,"'",AJ7))</f>
        <v>DLC1.6-1NTM-Vhub24.0-Hs09.80-Tp14.10-Seed1</v>
      </c>
      <c r="R7" t="str" cm="1">
        <f t="array" aca="1" ref="R7" ca="1">INDIRECT(CONCATENATE("'",$B$2,"'",AK7))</f>
        <v>\\?\c:\Users\Public\documents\Wood\Flexcom\version 2022.1.1\example projects\l - wind energy\04 - umainevolturnus-iea15mw\Flexcom\03 DLCs\dlc1.6-1ntm\Seed1\Vhub24.0Hs09.80Tp14.10.dbs</v>
      </c>
      <c r="S7" t="s">
        <v>15</v>
      </c>
      <c r="T7" t="s">
        <v>55</v>
      </c>
      <c r="U7" t="s">
        <v>56</v>
      </c>
      <c r="V7" t="s">
        <v>57</v>
      </c>
      <c r="W7" t="s">
        <v>58</v>
      </c>
      <c r="X7" t="s">
        <v>59</v>
      </c>
      <c r="Y7" t="s">
        <v>60</v>
      </c>
      <c r="Z7" t="s">
        <v>61</v>
      </c>
      <c r="AA7" t="s">
        <v>62</v>
      </c>
      <c r="AB7" t="s">
        <v>63</v>
      </c>
      <c r="AC7" t="s">
        <v>64</v>
      </c>
      <c r="AD7" t="s">
        <v>65</v>
      </c>
      <c r="AE7" t="s">
        <v>66</v>
      </c>
      <c r="AF7" t="s">
        <v>67</v>
      </c>
      <c r="AG7" t="s">
        <v>68</v>
      </c>
      <c r="AH7" t="s">
        <v>69</v>
      </c>
      <c r="AI7" t="s">
        <v>70</v>
      </c>
      <c r="AJ7" t="s">
        <v>71</v>
      </c>
      <c r="AK7" t="s">
        <v>72</v>
      </c>
    </row>
    <row r="8" spans="1:37" x14ac:dyDescent="0.3">
      <c r="A8" t="str" cm="1">
        <f t="array" aca="1" ref="A8" ca="1">INDIRECT(CONCATENATE("'",$B$2,"'",T8))</f>
        <v>Platform Heave</v>
      </c>
      <c r="B8" t="str" cm="1">
        <f t="array" aca="1" ref="B8" ca="1">INDIRECT(CONCATENATE("'",$B$2,"'",U8))</f>
        <v>m</v>
      </c>
      <c r="C8" t="str" cm="1">
        <f t="array" aca="1" ref="C8" ca="1">INDIRECT(CONCATENATE("'",$B$2,"'",V8))</f>
        <v/>
      </c>
      <c r="D8" cm="1">
        <f t="array" aca="1" ref="D8" ca="1">INDIRECT(CONCATENATE("'",$B$2,"'",W8))</f>
        <v>-2.9319999999999999</v>
      </c>
      <c r="E8" t="str" cm="1">
        <f t="array" aca="1" ref="E8" ca="1">INDIRECT(CONCATENATE("'",$B$2,"'",X8))</f>
        <v>DLC1.6-1NTM-Vhub14.0-Hs08.50-Tp13.10-Seed1</v>
      </c>
      <c r="F8" t="str" cm="1">
        <f t="array" aca="1" ref="F8" ca="1">INDIRECT(CONCATENATE("'",$B$2,"'",Y8))</f>
        <v>\\?\c:\Users\Public\documents\Wood\Flexcom\version 2022.1.1\example projects\l - wind energy\04 - umainevolturnus-iea15mw\Flexcom\03 DLCs\dlc1.6-1ntm\Seed1\Vhub14.0Hs08.50Tp13.10.dbs</v>
      </c>
      <c r="G8" t="str" cm="1">
        <f t="array" aca="1" ref="G8" ca="1">INDIRECT(CONCATENATE("'",$B$2,"'",Z8))</f>
        <v/>
      </c>
      <c r="H8" cm="1">
        <f t="array" aca="1" ref="H8" ca="1">INDIRECT(CONCATENATE("'",$B$2,"'",AA8))</f>
        <v>3.3239999999999998</v>
      </c>
      <c r="I8" t="str" cm="1">
        <f t="array" aca="1" ref="I8" ca="1">INDIRECT(CONCATENATE("'",$B$2,"'",AB8))</f>
        <v>DLC1.6-1NTM-Vhub14.0-Hs08.50-Tp13.10-Seed1</v>
      </c>
      <c r="J8" t="str" cm="1">
        <f t="array" aca="1" ref="J8" ca="1">INDIRECT(CONCATENATE("'",$B$2,"'",AC8))</f>
        <v>\\?\c:\Users\Public\documents\Wood\Flexcom\version 2022.1.1\example projects\l - wind energy\04 - umainevolturnus-iea15mw\Flexcom\03 DLCs\dlc1.6-1ntm\Seed1\Vhub14.0Hs08.50Tp13.10.dbs</v>
      </c>
      <c r="K8" t="str" cm="1">
        <f t="array" aca="1" ref="K8" ca="1">INDIRECT(CONCATENATE("'",$B$2,"'",AD8))</f>
        <v/>
      </c>
      <c r="L8" cm="1">
        <f t="array" aca="1" ref="L8" ca="1">INDIRECT(CONCATENATE("'",$B$2,"'",AE8))</f>
        <v>6.2560000000000002</v>
      </c>
      <c r="M8" t="str" cm="1">
        <f t="array" aca="1" ref="M8" ca="1">INDIRECT(CONCATENATE("'",$B$2,"'",AF8))</f>
        <v>DLC1.6-1NTM-Vhub14.0-Hs08.50-Tp13.10-Seed1</v>
      </c>
      <c r="N8" t="str" cm="1">
        <f t="array" aca="1" ref="N8" ca="1">INDIRECT(CONCATENATE("'",$B$2,"'",AG8))</f>
        <v>\\?\c:\Users\Public\documents\Wood\Flexcom\version 2022.1.1\example projects\l - wind energy\04 - umainevolturnus-iea15mw\Flexcom\03 DLCs\dlc1.6-1ntm\Seed1\Vhub14.0Hs08.50Tp13.10.dbs</v>
      </c>
      <c r="O8" t="str" cm="1">
        <f t="array" aca="1" ref="O8" ca="1">INDIRECT(CONCATENATE("'",$B$2,"'",AH8))</f>
        <v/>
      </c>
      <c r="P8" cm="1">
        <f t="array" aca="1" ref="P8" ca="1">INDIRECT(CONCATENATE("'",$B$2,"'",AI8))</f>
        <v>1.044</v>
      </c>
      <c r="Q8" t="str" cm="1">
        <f t="array" aca="1" ref="Q8" ca="1">INDIRECT(CONCATENATE("'",$B$2,"'",AJ8))</f>
        <v>DLC1.6-1NTM-Vhub24.0-Hs09.80-Tp14.10-Seed1</v>
      </c>
      <c r="R8" t="str" cm="1">
        <f t="array" aca="1" ref="R8" ca="1">INDIRECT(CONCATENATE("'",$B$2,"'",AK8))</f>
        <v>\\?\c:\Users\Public\documents\Wood\Flexcom\version 2022.1.1\example projects\l - wind energy\04 - umainevolturnus-iea15mw\Flexcom\03 DLCs\dlc1.6-1ntm\Seed1\Vhub24.0Hs09.80Tp14.10.dbs</v>
      </c>
      <c r="S8" t="s">
        <v>15</v>
      </c>
      <c r="T8" t="s">
        <v>73</v>
      </c>
      <c r="U8" t="s">
        <v>74</v>
      </c>
      <c r="V8" t="s">
        <v>75</v>
      </c>
      <c r="W8" t="s">
        <v>76</v>
      </c>
      <c r="X8" t="s">
        <v>77</v>
      </c>
      <c r="Y8" t="s">
        <v>78</v>
      </c>
      <c r="Z8" t="s">
        <v>79</v>
      </c>
      <c r="AA8" t="s">
        <v>80</v>
      </c>
      <c r="AB8" t="s">
        <v>81</v>
      </c>
      <c r="AC8" t="s">
        <v>82</v>
      </c>
      <c r="AD8" t="s">
        <v>83</v>
      </c>
      <c r="AE8" t="s">
        <v>84</v>
      </c>
      <c r="AF8" t="s">
        <v>85</v>
      </c>
      <c r="AG8" t="s">
        <v>86</v>
      </c>
      <c r="AH8" t="s">
        <v>87</v>
      </c>
      <c r="AI8" t="s">
        <v>88</v>
      </c>
      <c r="AJ8" t="s">
        <v>89</v>
      </c>
      <c r="AK8" t="s">
        <v>90</v>
      </c>
    </row>
    <row r="9" spans="1:37" x14ac:dyDescent="0.3">
      <c r="A9" t="str" cm="1">
        <f t="array" aca="1" ref="A9" ca="1">INDIRECT(CONCATENATE("'",$B$2,"'",T9))</f>
        <v>Platform Roll</v>
      </c>
      <c r="B9" t="str" cm="1">
        <f t="array" aca="1" ref="B9" ca="1">INDIRECT(CONCATENATE("'",$B$2,"'",U9))</f>
        <v>deg</v>
      </c>
      <c r="C9" t="str" cm="1">
        <f t="array" aca="1" ref="C9" ca="1">INDIRECT(CONCATENATE("'",$B$2,"'",V9))</f>
        <v/>
      </c>
      <c r="D9" cm="1">
        <f t="array" aca="1" ref="D9" ca="1">INDIRECT(CONCATENATE("'",$B$2,"'",W9))</f>
        <v>-1.0999999999999999E-2</v>
      </c>
      <c r="E9" t="str" cm="1">
        <f t="array" aca="1" ref="E9" ca="1">INDIRECT(CONCATENATE("'",$B$2,"'",X9))</f>
        <v>DLC1.6-1NTM-Vhub14.0-Hs08.50-Tp13.10-Seed1</v>
      </c>
      <c r="F9" t="str" cm="1">
        <f t="array" aca="1" ref="F9" ca="1">INDIRECT(CONCATENATE("'",$B$2,"'",Y9))</f>
        <v>\\?\c:\Users\Public\documents\Wood\Flexcom\version 2022.1.1\example projects\l - wind energy\04 - umainevolturnus-iea15mw\Flexcom\03 DLCs\dlc1.6-1ntm\Seed1\Vhub14.0Hs08.50Tp13.10.dbs</v>
      </c>
      <c r="G9" t="str" cm="1">
        <f t="array" aca="1" ref="G9" ca="1">INDIRECT(CONCATENATE("'",$B$2,"'",Z9))</f>
        <v/>
      </c>
      <c r="H9" cm="1">
        <f t="array" aca="1" ref="H9" ca="1">INDIRECT(CONCATENATE("'",$B$2,"'",AA9))</f>
        <v>0.83799999999999997</v>
      </c>
      <c r="I9" t="str" cm="1">
        <f t="array" aca="1" ref="I9" ca="1">INDIRECT(CONCATENATE("'",$B$2,"'",AB9))</f>
        <v>DLC1.6-1NTM-Vhub14.0-Hs08.50-Tp13.10-Seed1</v>
      </c>
      <c r="J9" t="str" cm="1">
        <f t="array" aca="1" ref="J9" ca="1">INDIRECT(CONCATENATE("'",$B$2,"'",AC9))</f>
        <v>\\?\c:\Users\Public\documents\Wood\Flexcom\version 2022.1.1\example projects\l - wind energy\04 - umainevolturnus-iea15mw\Flexcom\03 DLCs\dlc1.6-1ntm\Seed1\Vhub14.0Hs08.50Tp13.10.dbs</v>
      </c>
      <c r="K9" t="str" cm="1">
        <f t="array" aca="1" ref="K9" ca="1">INDIRECT(CONCATENATE("'",$B$2,"'",AD9))</f>
        <v/>
      </c>
      <c r="L9" cm="1">
        <f t="array" aca="1" ref="L9" ca="1">INDIRECT(CONCATENATE("'",$B$2,"'",AE9))</f>
        <v>0.84899999999999998</v>
      </c>
      <c r="M9" t="str" cm="1">
        <f t="array" aca="1" ref="M9" ca="1">INDIRECT(CONCATENATE("'",$B$2,"'",AF9))</f>
        <v>DLC1.6-1NTM-Vhub14.0-Hs08.50-Tp13.10-Seed1</v>
      </c>
      <c r="N9" t="str" cm="1">
        <f t="array" aca="1" ref="N9" ca="1">INDIRECT(CONCATENATE("'",$B$2,"'",AG9))</f>
        <v>\\?\c:\Users\Public\documents\Wood\Flexcom\version 2022.1.1\example projects\l - wind energy\04 - umainevolturnus-iea15mw\Flexcom\03 DLCs\dlc1.6-1ntm\Seed1\Vhub14.0Hs08.50Tp13.10.dbs</v>
      </c>
      <c r="O9" t="str" cm="1">
        <f t="array" aca="1" ref="O9" ca="1">INDIRECT(CONCATENATE("'",$B$2,"'",AH9))</f>
        <v/>
      </c>
      <c r="P9" cm="1">
        <f t="array" aca="1" ref="P9" ca="1">INDIRECT(CONCATENATE("'",$B$2,"'",AI9))</f>
        <v>0.219</v>
      </c>
      <c r="Q9" t="str" cm="1">
        <f t="array" aca="1" ref="Q9" ca="1">INDIRECT(CONCATENATE("'",$B$2,"'",AJ9))</f>
        <v>DLC1.6-1NTM-Vhub14.0-Hs08.50-Tp13.10-Seed1</v>
      </c>
      <c r="R9" t="str" cm="1">
        <f t="array" aca="1" ref="R9" ca="1">INDIRECT(CONCATENATE("'",$B$2,"'",AK9))</f>
        <v>\\?\c:\Users\Public\documents\Wood\Flexcom\version 2022.1.1\example projects\l - wind energy\04 - umainevolturnus-iea15mw\Flexcom\03 DLCs\dlc1.6-1ntm\Seed1\Vhub14.0Hs08.50Tp13.10.dbs</v>
      </c>
      <c r="S9" t="s">
        <v>15</v>
      </c>
      <c r="T9" t="s">
        <v>91</v>
      </c>
      <c r="U9" t="s">
        <v>92</v>
      </c>
      <c r="V9" t="s">
        <v>93</v>
      </c>
      <c r="W9" t="s">
        <v>94</v>
      </c>
      <c r="X9" t="s">
        <v>95</v>
      </c>
      <c r="Y9" t="s">
        <v>96</v>
      </c>
      <c r="Z9" t="s">
        <v>97</v>
      </c>
      <c r="AA9" t="s">
        <v>98</v>
      </c>
      <c r="AB9" t="s">
        <v>99</v>
      </c>
      <c r="AC9" t="s">
        <v>100</v>
      </c>
      <c r="AD9" t="s">
        <v>101</v>
      </c>
      <c r="AE9" t="s">
        <v>102</v>
      </c>
      <c r="AF9" t="s">
        <v>103</v>
      </c>
      <c r="AG9" t="s">
        <v>104</v>
      </c>
      <c r="AH9" t="s">
        <v>105</v>
      </c>
      <c r="AI9" t="s">
        <v>106</v>
      </c>
      <c r="AJ9" t="s">
        <v>107</v>
      </c>
      <c r="AK9" t="s">
        <v>108</v>
      </c>
    </row>
    <row r="10" spans="1:37" x14ac:dyDescent="0.3">
      <c r="A10" t="str" cm="1">
        <f t="array" aca="1" ref="A10" ca="1">INDIRECT(CONCATENATE("'",$B$2,"'",T10))</f>
        <v>Platform Pitch</v>
      </c>
      <c r="B10" t="str" cm="1">
        <f t="array" aca="1" ref="B10" ca="1">INDIRECT(CONCATENATE("'",$B$2,"'",U10))</f>
        <v>deg</v>
      </c>
      <c r="C10" t="str" cm="1">
        <f t="array" aca="1" ref="C10" ca="1">INDIRECT(CONCATENATE("'",$B$2,"'",V10))</f>
        <v/>
      </c>
      <c r="D10" cm="1">
        <f t="array" aca="1" ref="D10" ca="1">INDIRECT(CONCATENATE("'",$B$2,"'",W10))</f>
        <v>-0.81399999999999995</v>
      </c>
      <c r="E10" t="str" cm="1">
        <f t="array" aca="1" ref="E10" ca="1">INDIRECT(CONCATENATE("'",$B$2,"'",X10))</f>
        <v>DLC1.6-1NTM-Vhub14.0-Hs08.50-Tp13.10-Seed1</v>
      </c>
      <c r="F10" t="str" cm="1">
        <f t="array" aca="1" ref="F10" ca="1">INDIRECT(CONCATENATE("'",$B$2,"'",Y10))</f>
        <v>\\?\c:\Users\Public\documents\Wood\Flexcom\version 2022.1.1\example projects\l - wind energy\04 - umainevolturnus-iea15mw\Flexcom\03 DLCs\dlc1.6-1ntm\Seed1\Vhub14.0Hs08.50Tp13.10.dbs</v>
      </c>
      <c r="G10" t="str" cm="1">
        <f t="array" aca="1" ref="G10" ca="1">INDIRECT(CONCATENATE("'",$B$2,"'",Z10))</f>
        <v/>
      </c>
      <c r="H10" cm="1">
        <f t="array" aca="1" ref="H10" ca="1">INDIRECT(CONCATENATE("'",$B$2,"'",AA10))</f>
        <v>7.5010000000000003</v>
      </c>
      <c r="I10" t="str" cm="1">
        <f t="array" aca="1" ref="I10" ca="1">INDIRECT(CONCATENATE("'",$B$2,"'",AB10))</f>
        <v>DLC1.6-1NTM-Vhub14.0-Hs08.50-Tp13.10-Seed1</v>
      </c>
      <c r="J10" t="str" cm="1">
        <f t="array" aca="1" ref="J10" ca="1">INDIRECT(CONCATENATE("'",$B$2,"'",AC10))</f>
        <v>\\?\c:\Users\Public\documents\Wood\Flexcom\version 2022.1.1\example projects\l - wind energy\04 - umainevolturnus-iea15mw\Flexcom\03 DLCs\dlc1.6-1ntm\Seed1\Vhub14.0Hs08.50Tp13.10.dbs</v>
      </c>
      <c r="K10" t="str" cm="1">
        <f t="array" aca="1" ref="K10" ca="1">INDIRECT(CONCATENATE("'",$B$2,"'",AD10))</f>
        <v/>
      </c>
      <c r="L10" cm="1">
        <f t="array" aca="1" ref="L10" ca="1">INDIRECT(CONCATENATE("'",$B$2,"'",AE10))</f>
        <v>8.3149999999999995</v>
      </c>
      <c r="M10" t="str" cm="1">
        <f t="array" aca="1" ref="M10" ca="1">INDIRECT(CONCATENATE("'",$B$2,"'",AF10))</f>
        <v>DLC1.6-1NTM-Vhub14.0-Hs08.50-Tp13.10-Seed1</v>
      </c>
      <c r="N10" t="str" cm="1">
        <f t="array" aca="1" ref="N10" ca="1">INDIRECT(CONCATENATE("'",$B$2,"'",AG10))</f>
        <v>\\?\c:\Users\Public\documents\Wood\Flexcom\version 2022.1.1\example projects\l - wind energy\04 - umainevolturnus-iea15mw\Flexcom\03 DLCs\dlc1.6-1ntm\Seed1\Vhub14.0Hs08.50Tp13.10.dbs</v>
      </c>
      <c r="O10" t="str" cm="1">
        <f t="array" aca="1" ref="O10" ca="1">INDIRECT(CONCATENATE("'",$B$2,"'",AH10))</f>
        <v/>
      </c>
      <c r="P10" cm="1">
        <f t="array" aca="1" ref="P10" ca="1">INDIRECT(CONCATENATE("'",$B$2,"'",AI10))</f>
        <v>2.3119999999999998</v>
      </c>
      <c r="Q10" t="str" cm="1">
        <f t="array" aca="1" ref="Q10" ca="1">INDIRECT(CONCATENATE("'",$B$2,"'",AJ10))</f>
        <v>DLC1.6-1NTM-Vhub14.0-Hs08.50-Tp13.10-Seed1</v>
      </c>
      <c r="R10" t="str" cm="1">
        <f t="array" aca="1" ref="R10" ca="1">INDIRECT(CONCATENATE("'",$B$2,"'",AK10))</f>
        <v>\\?\c:\Users\Public\documents\Wood\Flexcom\version 2022.1.1\example projects\l - wind energy\04 - umainevolturnus-iea15mw\Flexcom\03 DLCs\dlc1.6-1ntm\Seed1\Vhub14.0Hs08.50Tp13.10.dbs</v>
      </c>
      <c r="S10" t="s">
        <v>15</v>
      </c>
      <c r="T10" t="s">
        <v>109</v>
      </c>
      <c r="U10" t="s">
        <v>110</v>
      </c>
      <c r="V10" t="s">
        <v>111</v>
      </c>
      <c r="W10" t="s">
        <v>112</v>
      </c>
      <c r="X10" t="s">
        <v>113</v>
      </c>
      <c r="Y10" t="s">
        <v>114</v>
      </c>
      <c r="Z10" t="s">
        <v>115</v>
      </c>
      <c r="AA10" t="s">
        <v>116</v>
      </c>
      <c r="AB10" t="s">
        <v>117</v>
      </c>
      <c r="AC10" t="s">
        <v>118</v>
      </c>
      <c r="AD10" t="s">
        <v>119</v>
      </c>
      <c r="AE10" t="s">
        <v>120</v>
      </c>
      <c r="AF10" t="s">
        <v>121</v>
      </c>
      <c r="AG10" t="s">
        <v>122</v>
      </c>
      <c r="AH10" t="s">
        <v>123</v>
      </c>
      <c r="AI10" t="s">
        <v>124</v>
      </c>
      <c r="AJ10" t="s">
        <v>125</v>
      </c>
      <c r="AK10" t="s">
        <v>126</v>
      </c>
    </row>
    <row r="11" spans="1:37" x14ac:dyDescent="0.3">
      <c r="A11" t="str" cm="1">
        <f t="array" aca="1" ref="A11" ca="1">INDIRECT(CONCATENATE("'",$B$2,"'",T11))</f>
        <v>Platform Yaw</v>
      </c>
      <c r="B11" t="str" cm="1">
        <f t="array" aca="1" ref="B11" ca="1">INDIRECT(CONCATENATE("'",$B$2,"'",U11))</f>
        <v>deg</v>
      </c>
      <c r="C11" t="str" cm="1">
        <f t="array" aca="1" ref="C11" ca="1">INDIRECT(CONCATENATE("'",$B$2,"'",V11))</f>
        <v/>
      </c>
      <c r="D11" cm="1">
        <f t="array" aca="1" ref="D11" ca="1">INDIRECT(CONCATENATE("'",$B$2,"'",W11))</f>
        <v>-0.40799999999999997</v>
      </c>
      <c r="E11" t="str" cm="1">
        <f t="array" aca="1" ref="E11" ca="1">INDIRECT(CONCATENATE("'",$B$2,"'",X11))</f>
        <v>DLC1.6-1NTM-Vhub16.0-Hs09.80-Tp14.10-Seed1</v>
      </c>
      <c r="F11" t="str" cm="1">
        <f t="array" aca="1" ref="F11" ca="1">INDIRECT(CONCATENATE("'",$B$2,"'",Y11))</f>
        <v>\\?\c:\Users\Public\documents\Wood\Flexcom\version 2022.1.1\example projects\l - wind energy\04 - umainevolturnus-iea15mw\Flexcom\03 DLCs\dlc1.6-1ntm\Seed1\Vhub16.0Hs09.80Tp14.10.dbs</v>
      </c>
      <c r="G11" t="str" cm="1">
        <f t="array" aca="1" ref="G11" ca="1">INDIRECT(CONCATENATE("'",$B$2,"'",Z11))</f>
        <v/>
      </c>
      <c r="H11" cm="1">
        <f t="array" aca="1" ref="H11" ca="1">INDIRECT(CONCATENATE("'",$B$2,"'",AA11))</f>
        <v>0.91500000000000004</v>
      </c>
      <c r="I11" t="str" cm="1">
        <f t="array" aca="1" ref="I11" ca="1">INDIRECT(CONCATENATE("'",$B$2,"'",AB11))</f>
        <v>DLC1.6-1NTM-Vhub16.0-Hs09.80-Tp14.10-Seed1</v>
      </c>
      <c r="J11" t="str" cm="1">
        <f t="array" aca="1" ref="J11" ca="1">INDIRECT(CONCATENATE("'",$B$2,"'",AC11))</f>
        <v>\\?\c:\Users\Public\documents\Wood\Flexcom\version 2022.1.1\example projects\l - wind energy\04 - umainevolturnus-iea15mw\Flexcom\03 DLCs\dlc1.6-1ntm\Seed1\Vhub16.0Hs09.80Tp14.10.dbs</v>
      </c>
      <c r="K11" t="str" cm="1">
        <f t="array" aca="1" ref="K11" ca="1">INDIRECT(CONCATENATE("'",$B$2,"'",AD11))</f>
        <v/>
      </c>
      <c r="L11" cm="1">
        <f t="array" aca="1" ref="L11" ca="1">INDIRECT(CONCATENATE("'",$B$2,"'",AE11))</f>
        <v>1.323</v>
      </c>
      <c r="M11" t="str" cm="1">
        <f t="array" aca="1" ref="M11" ca="1">INDIRECT(CONCATENATE("'",$B$2,"'",AF11))</f>
        <v>DLC1.6-1NTM-Vhub16.0-Hs09.80-Tp14.10-Seed1</v>
      </c>
      <c r="N11" t="str" cm="1">
        <f t="array" aca="1" ref="N11" ca="1">INDIRECT(CONCATENATE("'",$B$2,"'",AG11))</f>
        <v>\\?\c:\Users\Public\documents\Wood\Flexcom\version 2022.1.1\example projects\l - wind energy\04 - umainevolturnus-iea15mw\Flexcom\03 DLCs\dlc1.6-1ntm\Seed1\Vhub16.0Hs09.80Tp14.10.dbs</v>
      </c>
      <c r="O11" t="str" cm="1">
        <f t="array" aca="1" ref="O11" ca="1">INDIRECT(CONCATENATE("'",$B$2,"'",AH11))</f>
        <v/>
      </c>
      <c r="P11" cm="1">
        <f t="array" aca="1" ref="P11" ca="1">INDIRECT(CONCATENATE("'",$B$2,"'",AI11))</f>
        <v>0.245</v>
      </c>
      <c r="Q11" t="str" cm="1">
        <f t="array" aca="1" ref="Q11" ca="1">INDIRECT(CONCATENATE("'",$B$2,"'",AJ11))</f>
        <v>DLC1.6-1NTM-Vhub20.0-Hs09.80-Tp14.10-Seed1</v>
      </c>
      <c r="R11" t="str" cm="1">
        <f t="array" aca="1" ref="R11" ca="1">INDIRECT(CONCATENATE("'",$B$2,"'",AK11))</f>
        <v>\\?\c:\Users\Public\documents\Wood\Flexcom\version 2022.1.1\example projects\l - wind energy\04 - umainevolturnus-iea15mw\Flexcom\03 DLCs\dlc1.6-1ntm\Seed1\Vhub20.0Hs09.80Tp14.10.dbs</v>
      </c>
      <c r="S11" t="s">
        <v>15</v>
      </c>
      <c r="T11" t="s">
        <v>127</v>
      </c>
      <c r="U11" t="s">
        <v>128</v>
      </c>
      <c r="V11" t="s">
        <v>129</v>
      </c>
      <c r="W11" t="s">
        <v>130</v>
      </c>
      <c r="X11" t="s">
        <v>131</v>
      </c>
      <c r="Y11" t="s">
        <v>132</v>
      </c>
      <c r="Z11" t="s">
        <v>133</v>
      </c>
      <c r="AA11" t="s">
        <v>134</v>
      </c>
      <c r="AB11" t="s">
        <v>135</v>
      </c>
      <c r="AC11" t="s">
        <v>136</v>
      </c>
      <c r="AD11" t="s">
        <v>137</v>
      </c>
      <c r="AE11" t="s">
        <v>138</v>
      </c>
      <c r="AF11" t="s">
        <v>139</v>
      </c>
      <c r="AG11" t="s">
        <v>140</v>
      </c>
      <c r="AH11" t="s">
        <v>141</v>
      </c>
      <c r="AI11" t="s">
        <v>142</v>
      </c>
      <c r="AJ11" t="s">
        <v>143</v>
      </c>
      <c r="AK11" t="s">
        <v>144</v>
      </c>
    </row>
    <row r="12" spans="1:37" x14ac:dyDescent="0.3">
      <c r="A12" t="str" cm="1">
        <f t="array" aca="1" ref="A12" ca="1">INDIRECT(CONCATENATE("'",$B$2,"'",T12))</f>
        <v>Hub Acceleration Surge</v>
      </c>
      <c r="B12" t="str" cm="1">
        <f t="array" aca="1" ref="B12" ca="1">INDIRECT(CONCATENATE("'",$B$2,"'",U12))</f>
        <v>m/s2</v>
      </c>
      <c r="C12" t="str" cm="1">
        <f t="array" aca="1" ref="C12" ca="1">INDIRECT(CONCATENATE("'",$B$2,"'",V12))</f>
        <v/>
      </c>
      <c r="D12" cm="1">
        <f t="array" aca="1" ref="D12" ca="1">INDIRECT(CONCATENATE("'",$B$2,"'",W12))</f>
        <v>-1.972</v>
      </c>
      <c r="E12" t="str" cm="1">
        <f t="array" aca="1" ref="E12" ca="1">INDIRECT(CONCATENATE("'",$B$2,"'",X12))</f>
        <v>DLC1.6-1NTM-Vhub10.0-Hs08.10-Tp12.80-Seed1</v>
      </c>
      <c r="F12" t="str" cm="1">
        <f t="array" aca="1" ref="F12" ca="1">INDIRECT(CONCATENATE("'",$B$2,"'",Y12))</f>
        <v>\\?\c:\Users\Public\documents\Wood\Flexcom\version 2022.1.1\example projects\l - wind energy\04 - umainevolturnus-iea15mw\Flexcom\03 DLCs\dlc1.6-1ntm\Seed1\Vhub10.0Hs08.10Tp12.80.dbs</v>
      </c>
      <c r="G12" t="str" cm="1">
        <f t="array" aca="1" ref="G12" ca="1">INDIRECT(CONCATENATE("'",$B$2,"'",Z12))</f>
        <v/>
      </c>
      <c r="H12" cm="1">
        <f t="array" aca="1" ref="H12" ca="1">INDIRECT(CONCATENATE("'",$B$2,"'",AA12))</f>
        <v>1.8360000000000001</v>
      </c>
      <c r="I12" t="str" cm="1">
        <f t="array" aca="1" ref="I12" ca="1">INDIRECT(CONCATENATE("'",$B$2,"'",AB12))</f>
        <v>DLC1.6-1NTM-Vhub18.0-Hs09.80-Tp14.10-Seed1</v>
      </c>
      <c r="J12" t="str" cm="1">
        <f t="array" aca="1" ref="J12" ca="1">INDIRECT(CONCATENATE("'",$B$2,"'",AC12))</f>
        <v>\\?\c:\Users\Public\documents\Wood\Flexcom\version 2022.1.1\example projects\l - wind energy\04 - umainevolturnus-iea15mw\Flexcom\03 DLCs\dlc1.6-1ntm\Seed1\Vhub18.0Hs09.80Tp14.10.dbs</v>
      </c>
      <c r="K12" t="str" cm="1">
        <f t="array" aca="1" ref="K12" ca="1">INDIRECT(CONCATENATE("'",$B$2,"'",AD12))</f>
        <v/>
      </c>
      <c r="L12" cm="1">
        <f t="array" aca="1" ref="L12" ca="1">INDIRECT(CONCATENATE("'",$B$2,"'",AE12))</f>
        <v>3.6219999999999999</v>
      </c>
      <c r="M12" t="str" cm="1">
        <f t="array" aca="1" ref="M12" ca="1">INDIRECT(CONCATENATE("'",$B$2,"'",AF12))</f>
        <v>DLC1.6-1NTM-Vhub18.0-Hs09.80-Tp14.10-Seed1</v>
      </c>
      <c r="N12" t="str" cm="1">
        <f t="array" aca="1" ref="N12" ca="1">INDIRECT(CONCATENATE("'",$B$2,"'",AG12))</f>
        <v>\\?\c:\Users\Public\documents\Wood\Flexcom\version 2022.1.1\example projects\l - wind energy\04 - umainevolturnus-iea15mw\Flexcom\03 DLCs\dlc1.6-1ntm\Seed1\Vhub18.0Hs09.80Tp14.10.dbs</v>
      </c>
      <c r="O12" t="str" cm="1">
        <f t="array" aca="1" ref="O12" ca="1">INDIRECT(CONCATENATE("'",$B$2,"'",AH12))</f>
        <v/>
      </c>
      <c r="P12" cm="1">
        <f t="array" aca="1" ref="P12" ca="1">INDIRECT(CONCATENATE("'",$B$2,"'",AI12))</f>
        <v>0.46400000000000002</v>
      </c>
      <c r="Q12" t="str" cm="1">
        <f t="array" aca="1" ref="Q12" ca="1">INDIRECT(CONCATENATE("'",$B$2,"'",AJ12))</f>
        <v>DLC1.6-1NTM-Vhub14.0-Hs08.50-Tp13.10-Seed1</v>
      </c>
      <c r="R12" t="str" cm="1">
        <f t="array" aca="1" ref="R12" ca="1">INDIRECT(CONCATENATE("'",$B$2,"'",AK12))</f>
        <v>\\?\c:\Users\Public\documents\Wood\Flexcom\version 2022.1.1\example projects\l - wind energy\04 - umainevolturnus-iea15mw\Flexcom\03 DLCs\dlc1.6-1ntm\Seed1\Vhub14.0Hs08.50Tp13.10.dbs</v>
      </c>
      <c r="S12" t="s">
        <v>15</v>
      </c>
      <c r="T12" t="s">
        <v>145</v>
      </c>
      <c r="U12" t="s">
        <v>146</v>
      </c>
      <c r="V12" t="s">
        <v>147</v>
      </c>
      <c r="W12" t="s">
        <v>148</v>
      </c>
      <c r="X12" t="s">
        <v>149</v>
      </c>
      <c r="Y12" t="s">
        <v>150</v>
      </c>
      <c r="Z12" t="s">
        <v>151</v>
      </c>
      <c r="AA12" t="s">
        <v>152</v>
      </c>
      <c r="AB12" t="s">
        <v>153</v>
      </c>
      <c r="AC12" t="s">
        <v>154</v>
      </c>
      <c r="AD12" t="s">
        <v>155</v>
      </c>
      <c r="AE12" t="s">
        <v>156</v>
      </c>
      <c r="AF12" t="s">
        <v>157</v>
      </c>
      <c r="AG12" t="s">
        <v>158</v>
      </c>
      <c r="AH12" t="s">
        <v>159</v>
      </c>
      <c r="AI12" t="s">
        <v>160</v>
      </c>
      <c r="AJ12" t="s">
        <v>161</v>
      </c>
      <c r="AK12" t="s">
        <v>162</v>
      </c>
    </row>
    <row r="13" spans="1:37" x14ac:dyDescent="0.3">
      <c r="A13" t="str" cm="1">
        <f t="array" aca="1" ref="A13" ca="1">INDIRECT(CONCATENATE("'",$B$2,"'",T13))</f>
        <v>Hub Acceleration Sway</v>
      </c>
      <c r="B13" t="str" cm="1">
        <f t="array" aca="1" ref="B13" ca="1">INDIRECT(CONCATENATE("'",$B$2,"'",U13))</f>
        <v>m/s2</v>
      </c>
      <c r="C13" t="str" cm="1">
        <f t="array" aca="1" ref="C13" ca="1">INDIRECT(CONCATENATE("'",$B$2,"'",V13))</f>
        <v/>
      </c>
      <c r="D13" cm="1">
        <f t="array" aca="1" ref="D13" ca="1">INDIRECT(CONCATENATE("'",$B$2,"'",W13))</f>
        <v>-1.3169999999999999</v>
      </c>
      <c r="E13" t="str" cm="1">
        <f t="array" aca="1" ref="E13" ca="1">INDIRECT(CONCATENATE("'",$B$2,"'",X13))</f>
        <v>DLC1.6-1NTM-Vhub22.0-Hs09.80-Tp14.10-Seed1</v>
      </c>
      <c r="F13" t="str" cm="1">
        <f t="array" aca="1" ref="F13" ca="1">INDIRECT(CONCATENATE("'",$B$2,"'",Y13))</f>
        <v>\\?\c:\Users\Public\documents\Wood\Flexcom\version 2022.1.1\example projects\l - wind energy\04 - umainevolturnus-iea15mw\Flexcom\03 DLCs\dlc1.6-1ntm\Seed1\Vhub22.0Hs09.80Tp14.10.dbs</v>
      </c>
      <c r="G13" t="str" cm="1">
        <f t="array" aca="1" ref="G13" ca="1">INDIRECT(CONCATENATE("'",$B$2,"'",Z13))</f>
        <v/>
      </c>
      <c r="H13" cm="1">
        <f t="array" aca="1" ref="H13" ca="1">INDIRECT(CONCATENATE("'",$B$2,"'",AA13))</f>
        <v>1.284</v>
      </c>
      <c r="I13" t="str" cm="1">
        <f t="array" aca="1" ref="I13" ca="1">INDIRECT(CONCATENATE("'",$B$2,"'",AB13))</f>
        <v>DLC1.6-1NTM-Vhub24.0-Hs09.80-Tp14.10-Seed1</v>
      </c>
      <c r="J13" t="str" cm="1">
        <f t="array" aca="1" ref="J13" ca="1">INDIRECT(CONCATENATE("'",$B$2,"'",AC13))</f>
        <v>\\?\c:\Users\Public\documents\Wood\Flexcom\version 2022.1.1\example projects\l - wind energy\04 - umainevolturnus-iea15mw\Flexcom\03 DLCs\dlc1.6-1ntm\Seed1\Vhub24.0Hs09.80Tp14.10.dbs</v>
      </c>
      <c r="K13" t="str" cm="1">
        <f t="array" aca="1" ref="K13" ca="1">INDIRECT(CONCATENATE("'",$B$2,"'",AD13))</f>
        <v/>
      </c>
      <c r="L13" cm="1">
        <f t="array" aca="1" ref="L13" ca="1">INDIRECT(CONCATENATE("'",$B$2,"'",AE13))</f>
        <v>2.5110000000000001</v>
      </c>
      <c r="M13" t="str" cm="1">
        <f t="array" aca="1" ref="M13" ca="1">INDIRECT(CONCATENATE("'",$B$2,"'",AF13))</f>
        <v>DLC1.6-1NTM-Vhub22.0-Hs09.80-Tp14.10-Seed1</v>
      </c>
      <c r="N13" t="str" cm="1">
        <f t="array" aca="1" ref="N13" ca="1">INDIRECT(CONCATENATE("'",$B$2,"'",AG13))</f>
        <v>\\?\c:\Users\Public\documents\Wood\Flexcom\version 2022.1.1\example projects\l - wind energy\04 - umainevolturnus-iea15mw\Flexcom\03 DLCs\dlc1.6-1ntm\Seed1\Vhub22.0Hs09.80Tp14.10.dbs</v>
      </c>
      <c r="O13" t="str" cm="1">
        <f t="array" aca="1" ref="O13" ca="1">INDIRECT(CONCATENATE("'",$B$2,"'",AH13))</f>
        <v/>
      </c>
      <c r="P13" cm="1">
        <f t="array" aca="1" ref="P13" ca="1">INDIRECT(CONCATENATE("'",$B$2,"'",AI13))</f>
        <v>0.312</v>
      </c>
      <c r="Q13" t="str" cm="1">
        <f t="array" aca="1" ref="Q13" ca="1">INDIRECT(CONCATENATE("'",$B$2,"'",AJ13))</f>
        <v>DLC1.6-1NTM-Vhub24.0-Hs09.80-Tp14.10-Seed1</v>
      </c>
      <c r="R13" t="str" cm="1">
        <f t="array" aca="1" ref="R13" ca="1">INDIRECT(CONCATENATE("'",$B$2,"'",AK13))</f>
        <v>\\?\c:\Users\Public\documents\Wood\Flexcom\version 2022.1.1\example projects\l - wind energy\04 - umainevolturnus-iea15mw\Flexcom\03 DLCs\dlc1.6-1ntm\Seed1\Vhub24.0Hs09.80Tp14.10.dbs</v>
      </c>
      <c r="S13" t="s">
        <v>15</v>
      </c>
      <c r="T13" t="s">
        <v>163</v>
      </c>
      <c r="U13" t="s">
        <v>164</v>
      </c>
      <c r="V13" t="s">
        <v>165</v>
      </c>
      <c r="W13" t="s">
        <v>166</v>
      </c>
      <c r="X13" t="s">
        <v>167</v>
      </c>
      <c r="Y13" t="s">
        <v>168</v>
      </c>
      <c r="Z13" t="s">
        <v>169</v>
      </c>
      <c r="AA13" t="s">
        <v>170</v>
      </c>
      <c r="AB13" t="s">
        <v>171</v>
      </c>
      <c r="AC13" t="s">
        <v>172</v>
      </c>
      <c r="AD13" t="s">
        <v>173</v>
      </c>
      <c r="AE13" t="s">
        <v>174</v>
      </c>
      <c r="AF13" t="s">
        <v>175</v>
      </c>
      <c r="AG13" t="s">
        <v>176</v>
      </c>
      <c r="AH13" t="s">
        <v>177</v>
      </c>
      <c r="AI13" t="s">
        <v>178</v>
      </c>
      <c r="AJ13" t="s">
        <v>179</v>
      </c>
      <c r="AK13" t="s">
        <v>180</v>
      </c>
    </row>
    <row r="14" spans="1:37" x14ac:dyDescent="0.3">
      <c r="A14" t="str" cm="1">
        <f t="array" aca="1" ref="A14" ca="1">INDIRECT(CONCATENATE("'",$B$2,"'",T14))</f>
        <v>Hub Acceleration Heave</v>
      </c>
      <c r="B14" t="str" cm="1">
        <f t="array" aca="1" ref="B14" ca="1">INDIRECT(CONCATENATE("'",$B$2,"'",U14))</f>
        <v>m/s2</v>
      </c>
      <c r="C14" t="str" cm="1">
        <f t="array" aca="1" ref="C14" ca="1">INDIRECT(CONCATENATE("'",$B$2,"'",V14))</f>
        <v/>
      </c>
      <c r="D14" cm="1">
        <f t="array" aca="1" ref="D14" ca="1">INDIRECT(CONCATENATE("'",$B$2,"'",W14))</f>
        <v>-0.98699999999999999</v>
      </c>
      <c r="E14" t="str" cm="1">
        <f t="array" aca="1" ref="E14" ca="1">INDIRECT(CONCATENATE("'",$B$2,"'",X14))</f>
        <v>DLC1.6-1NTM-Vhub22.0-Hs09.80-Tp14.10-Seed1</v>
      </c>
      <c r="F14" t="str" cm="1">
        <f t="array" aca="1" ref="F14" ca="1">INDIRECT(CONCATENATE("'",$B$2,"'",Y14))</f>
        <v>\\?\c:\Users\Public\documents\Wood\Flexcom\version 2022.1.1\example projects\l - wind energy\04 - umainevolturnus-iea15mw\Flexcom\03 DLCs\dlc1.6-1ntm\Seed1\Vhub22.0Hs09.80Tp14.10.dbs</v>
      </c>
      <c r="G14" t="str" cm="1">
        <f t="array" aca="1" ref="G14" ca="1">INDIRECT(CONCATENATE("'",$B$2,"'",Z14))</f>
        <v/>
      </c>
      <c r="H14" cm="1">
        <f t="array" aca="1" ref="H14" ca="1">INDIRECT(CONCATENATE("'",$B$2,"'",AA14))</f>
        <v>1.0309999999999999</v>
      </c>
      <c r="I14" t="str" cm="1">
        <f t="array" aca="1" ref="I14" ca="1">INDIRECT(CONCATENATE("'",$B$2,"'",AB14))</f>
        <v>DLC1.6-1NTM-Vhub22.0-Hs09.80-Tp14.10-Seed1</v>
      </c>
      <c r="J14" t="str" cm="1">
        <f t="array" aca="1" ref="J14" ca="1">INDIRECT(CONCATENATE("'",$B$2,"'",AC14))</f>
        <v>\\?\c:\Users\Public\documents\Wood\Flexcom\version 2022.1.1\example projects\l - wind energy\04 - umainevolturnus-iea15mw\Flexcom\03 DLCs\dlc1.6-1ntm\Seed1\Vhub22.0Hs09.80Tp14.10.dbs</v>
      </c>
      <c r="K14" t="str" cm="1">
        <f t="array" aca="1" ref="K14" ca="1">INDIRECT(CONCATENATE("'",$B$2,"'",AD14))</f>
        <v/>
      </c>
      <c r="L14" cm="1">
        <f t="array" aca="1" ref="L14" ca="1">INDIRECT(CONCATENATE("'",$B$2,"'",AE14))</f>
        <v>2.0179999999999998</v>
      </c>
      <c r="M14" t="str" cm="1">
        <f t="array" aca="1" ref="M14" ca="1">INDIRECT(CONCATENATE("'",$B$2,"'",AF14))</f>
        <v>DLC1.6-1NTM-Vhub22.0-Hs09.80-Tp14.10-Seed1</v>
      </c>
      <c r="N14" t="str" cm="1">
        <f t="array" aca="1" ref="N14" ca="1">INDIRECT(CONCATENATE("'",$B$2,"'",AG14))</f>
        <v>\\?\c:\Users\Public\documents\Wood\Flexcom\version 2022.1.1\example projects\l - wind energy\04 - umainevolturnus-iea15mw\Flexcom\03 DLCs\dlc1.6-1ntm\Seed1\Vhub22.0Hs09.80Tp14.10.dbs</v>
      </c>
      <c r="O14" t="str" cm="1">
        <f t="array" aca="1" ref="O14" ca="1">INDIRECT(CONCATENATE("'",$B$2,"'",AH14))</f>
        <v/>
      </c>
      <c r="P14" cm="1">
        <f t="array" aca="1" ref="P14" ca="1">INDIRECT(CONCATENATE("'",$B$2,"'",AI14))</f>
        <v>0.25600000000000001</v>
      </c>
      <c r="Q14" t="str" cm="1">
        <f t="array" aca="1" ref="Q14" ca="1">INDIRECT(CONCATENATE("'",$B$2,"'",AJ14))</f>
        <v>DLC1.6-1NTM-Vhub24.0-Hs09.80-Tp14.10-Seed1</v>
      </c>
      <c r="R14" t="str" cm="1">
        <f t="array" aca="1" ref="R14" ca="1">INDIRECT(CONCATENATE("'",$B$2,"'",AK14))</f>
        <v>\\?\c:\Users\Public\documents\Wood\Flexcom\version 2022.1.1\example projects\l - wind energy\04 - umainevolturnus-iea15mw\Flexcom\03 DLCs\dlc1.6-1ntm\Seed1\Vhub24.0Hs09.80Tp14.10.dbs</v>
      </c>
      <c r="S14" t="s">
        <v>15</v>
      </c>
      <c r="T14" t="s">
        <v>181</v>
      </c>
      <c r="U14" t="s">
        <v>182</v>
      </c>
      <c r="V14" t="s">
        <v>183</v>
      </c>
      <c r="W14" t="s">
        <v>184</v>
      </c>
      <c r="X14" t="s">
        <v>185</v>
      </c>
      <c r="Y14" t="s">
        <v>186</v>
      </c>
      <c r="Z14" t="s">
        <v>187</v>
      </c>
      <c r="AA14" t="s">
        <v>188</v>
      </c>
      <c r="AB14" t="s">
        <v>189</v>
      </c>
      <c r="AC14" t="s">
        <v>190</v>
      </c>
      <c r="AD14" t="s">
        <v>191</v>
      </c>
      <c r="AE14" t="s">
        <v>192</v>
      </c>
      <c r="AF14" t="s">
        <v>193</v>
      </c>
      <c r="AG14" t="s">
        <v>194</v>
      </c>
      <c r="AH14" t="s">
        <v>195</v>
      </c>
      <c r="AI14" t="s">
        <v>196</v>
      </c>
      <c r="AJ14" t="s">
        <v>197</v>
      </c>
      <c r="AK14" t="s">
        <v>198</v>
      </c>
    </row>
    <row r="15" spans="1:37" x14ac:dyDescent="0.3">
      <c r="A15" t="str" cm="1">
        <f t="array" aca="1" ref="A15" ca="1">INDIRECT(CONCATENATE("'",$B$2,"'",T15))</f>
        <v>Mooring Line 1 Fairlead Tension</v>
      </c>
      <c r="B15" t="str" cm="1">
        <f t="array" aca="1" ref="B15" ca="1">INDIRECT(CONCATENATE("'",$B$2,"'",U15))</f>
        <v>MN</v>
      </c>
      <c r="C15" t="str" cm="1">
        <f t="array" aca="1" ref="C15" ca="1">INDIRECT(CONCATENATE("'",$B$2,"'",V15))</f>
        <v/>
      </c>
      <c r="D15" cm="1">
        <f t="array" aca="1" ref="D15" ca="1">INDIRECT(CONCATENATE("'",$B$2,"'",W15))</f>
        <v>2.4350000000000001</v>
      </c>
      <c r="E15" t="str" cm="1">
        <f t="array" aca="1" ref="E15" ca="1">INDIRECT(CONCATENATE("'",$B$2,"'",X15))</f>
        <v>DLC1.6-1NTM-Vhub04.0-Hs06.30-Tp11.50-Seed1</v>
      </c>
      <c r="F15" t="str" cm="1">
        <f t="array" aca="1" ref="F15" ca="1">INDIRECT(CONCATENATE("'",$B$2,"'",Y15))</f>
        <v>\\?\c:\Users\Public\documents\Wood\Flexcom\version 2022.1.1\example projects\l - wind energy\04 - umainevolturnus-iea15mw\Flexcom\03 DLCs\dlc1.6-1ntm\Seed1\Vhub04.0Hs06.30Tp11.50.dbs</v>
      </c>
      <c r="G15" t="str" cm="1">
        <f t="array" aca="1" ref="G15" ca="1">INDIRECT(CONCATENATE("'",$B$2,"'",Z15))</f>
        <v/>
      </c>
      <c r="H15" cm="1">
        <f t="array" aca="1" ref="H15" ca="1">INDIRECT(CONCATENATE("'",$B$2,"'",AA15))</f>
        <v>4.4400000000000004</v>
      </c>
      <c r="I15" t="str" cm="1">
        <f t="array" aca="1" ref="I15" ca="1">INDIRECT(CONCATENATE("'",$B$2,"'",AB15))</f>
        <v>DLC1.6-1NTM-Vhub12.0-Hs08.50-Tp13.10-Seed1</v>
      </c>
      <c r="J15" t="str" cm="1">
        <f t="array" aca="1" ref="J15" ca="1">INDIRECT(CONCATENATE("'",$B$2,"'",AC15))</f>
        <v>\\?\c:\Users\Public\documents\Wood\Flexcom\version 2022.1.1\example projects\l - wind energy\04 - umainevolturnus-iea15mw\Flexcom\03 DLCs\dlc1.6-1ntm\Seed1\Vhub12.0Hs08.50Tp13.10.dbs</v>
      </c>
      <c r="K15" t="str" cm="1">
        <f t="array" aca="1" ref="K15" ca="1">INDIRECT(CONCATENATE("'",$B$2,"'",AD15))</f>
        <v/>
      </c>
      <c r="L15" cm="1">
        <f t="array" aca="1" ref="L15" ca="1">INDIRECT(CONCATENATE("'",$B$2,"'",AE15))</f>
        <v>1.6379999999999999</v>
      </c>
      <c r="M15" t="str" cm="1">
        <f t="array" aca="1" ref="M15" ca="1">INDIRECT(CONCATENATE("'",$B$2,"'",AF15))</f>
        <v>DLC1.6-1NTM-Vhub14.0-Hs08.50-Tp13.10-Seed1</v>
      </c>
      <c r="N15" t="str" cm="1">
        <f t="array" aca="1" ref="N15" ca="1">INDIRECT(CONCATENATE("'",$B$2,"'",AG15))</f>
        <v>\\?\c:\Users\Public\documents\Wood\Flexcom\version 2022.1.1\example projects\l - wind energy\04 - umainevolturnus-iea15mw\Flexcom\03 DLCs\dlc1.6-1ntm\Seed1\Vhub14.0Hs08.50Tp13.10.dbs</v>
      </c>
      <c r="O15" t="str" cm="1">
        <f t="array" aca="1" ref="O15" ca="1">INDIRECT(CONCATENATE("'",$B$2,"'",AH15))</f>
        <v/>
      </c>
      <c r="P15" cm="1">
        <f t="array" aca="1" ref="P15" ca="1">INDIRECT(CONCATENATE("'",$B$2,"'",AI15))</f>
        <v>0.216</v>
      </c>
      <c r="Q15" t="str" cm="1">
        <f t="array" aca="1" ref="Q15" ca="1">INDIRECT(CONCATENATE("'",$B$2,"'",AJ15))</f>
        <v>DLC1.6-1NTM-Vhub12.0-Hs08.50-Tp13.10-Seed1</v>
      </c>
      <c r="R15" t="str" cm="1">
        <f t="array" aca="1" ref="R15" ca="1">INDIRECT(CONCATENATE("'",$B$2,"'",AK15))</f>
        <v>\\?\c:\Users\Public\documents\Wood\Flexcom\version 2022.1.1\example projects\l - wind energy\04 - umainevolturnus-iea15mw\Flexcom\03 DLCs\dlc1.6-1ntm\Seed1\Vhub12.0Hs08.50Tp13.10.dbs</v>
      </c>
      <c r="S15" t="s">
        <v>15</v>
      </c>
      <c r="T15" t="s">
        <v>199</v>
      </c>
      <c r="U15" t="s">
        <v>200</v>
      </c>
      <c r="V15" t="s">
        <v>201</v>
      </c>
      <c r="W15" t="s">
        <v>202</v>
      </c>
      <c r="X15" t="s">
        <v>203</v>
      </c>
      <c r="Y15" t="s">
        <v>204</v>
      </c>
      <c r="Z15" t="s">
        <v>205</v>
      </c>
      <c r="AA15" t="s">
        <v>206</v>
      </c>
      <c r="AB15" t="s">
        <v>207</v>
      </c>
      <c r="AC15" t="s">
        <v>208</v>
      </c>
      <c r="AD15" t="s">
        <v>209</v>
      </c>
      <c r="AE15" t="s">
        <v>210</v>
      </c>
      <c r="AF15" t="s">
        <v>211</v>
      </c>
      <c r="AG15" t="s">
        <v>212</v>
      </c>
      <c r="AH15" t="s">
        <v>213</v>
      </c>
      <c r="AI15" t="s">
        <v>214</v>
      </c>
      <c r="AJ15" t="s">
        <v>215</v>
      </c>
      <c r="AK15" t="s">
        <v>216</v>
      </c>
    </row>
    <row r="16" spans="1:37" x14ac:dyDescent="0.3">
      <c r="A16" t="str" cm="1">
        <f t="array" aca="1" ref="A16" ca="1">INDIRECT(CONCATENATE("'",$B$2,"'",T16))</f>
        <v>Mooring Line 2 Fairlead Tension</v>
      </c>
      <c r="B16" t="str" cm="1">
        <f t="array" aca="1" ref="B16" ca="1">INDIRECT(CONCATENATE("'",$B$2,"'",U16))</f>
        <v>MN</v>
      </c>
      <c r="C16" t="str" cm="1">
        <f t="array" aca="1" ref="C16" ca="1">INDIRECT(CONCATENATE("'",$B$2,"'",V16))</f>
        <v/>
      </c>
      <c r="D16" cm="1">
        <f t="array" aca="1" ref="D16" ca="1">INDIRECT(CONCATENATE("'",$B$2,"'",W16))</f>
        <v>1.7589999999999999</v>
      </c>
      <c r="E16" t="str" cm="1">
        <f t="array" aca="1" ref="E16" ca="1">INDIRECT(CONCATENATE("'",$B$2,"'",X16))</f>
        <v>DLC1.6-1NTM-Vhub14.0-Hs08.50-Tp13.10-Seed1</v>
      </c>
      <c r="F16" t="str" cm="1">
        <f t="array" aca="1" ref="F16" ca="1">INDIRECT(CONCATENATE("'",$B$2,"'",Y16))</f>
        <v>\\?\c:\Users\Public\documents\Wood\Flexcom\version 2022.1.1\example projects\l - wind energy\04 - umainevolturnus-iea15mw\Flexcom\03 DLCs\dlc1.6-1ntm\Seed1\Vhub14.0Hs08.50Tp13.10.dbs</v>
      </c>
      <c r="G16" t="str" cm="1">
        <f t="array" aca="1" ref="G16" ca="1">INDIRECT(CONCATENATE("'",$B$2,"'",Z16))</f>
        <v/>
      </c>
      <c r="H16" cm="1">
        <f t="array" aca="1" ref="H16" ca="1">INDIRECT(CONCATENATE("'",$B$2,"'",AA16))</f>
        <v>2.496</v>
      </c>
      <c r="I16" t="str" cm="1">
        <f t="array" aca="1" ref="I16" ca="1">INDIRECT(CONCATENATE("'",$B$2,"'",AB16))</f>
        <v>DLC1.6-1NTM-Vhub04.0-Hs06.30-Tp11.50-Seed1</v>
      </c>
      <c r="J16" t="str" cm="1">
        <f t="array" aca="1" ref="J16" ca="1">INDIRECT(CONCATENATE("'",$B$2,"'",AC16))</f>
        <v>\\?\c:\Users\Public\documents\Wood\Flexcom\version 2022.1.1\example projects\l - wind energy\04 - umainevolturnus-iea15mw\Flexcom\03 DLCs\dlc1.6-1ntm\Seed1\Vhub04.0Hs06.30Tp11.50.dbs</v>
      </c>
      <c r="K16" t="str" cm="1">
        <f t="array" aca="1" ref="K16" ca="1">INDIRECT(CONCATENATE("'",$B$2,"'",AD16))</f>
        <v/>
      </c>
      <c r="L16" cm="1">
        <f t="array" aca="1" ref="L16" ca="1">INDIRECT(CONCATENATE("'",$B$2,"'",AE16))</f>
        <v>0.59599999999999997</v>
      </c>
      <c r="M16" t="str" cm="1">
        <f t="array" aca="1" ref="M16" ca="1">INDIRECT(CONCATENATE("'",$B$2,"'",AF16))</f>
        <v>DLC1.6-1NTM-Vhub14.0-Hs08.50-Tp13.10-Seed1</v>
      </c>
      <c r="N16" t="str" cm="1">
        <f t="array" aca="1" ref="N16" ca="1">INDIRECT(CONCATENATE("'",$B$2,"'",AG16))</f>
        <v>\\?\c:\Users\Public\documents\Wood\Flexcom\version 2022.1.1\example projects\l - wind energy\04 - umainevolturnus-iea15mw\Flexcom\03 DLCs\dlc1.6-1ntm\Seed1\Vhub14.0Hs08.50Tp13.10.dbs</v>
      </c>
      <c r="O16" t="str" cm="1">
        <f t="array" aca="1" ref="O16" ca="1">INDIRECT(CONCATENATE("'",$B$2,"'",AH16))</f>
        <v/>
      </c>
      <c r="P16" cm="1">
        <f t="array" aca="1" ref="P16" ca="1">INDIRECT(CONCATENATE("'",$B$2,"'",AI16))</f>
        <v>7.1999999999999995E-2</v>
      </c>
      <c r="Q16" t="str" cm="1">
        <f t="array" aca="1" ref="Q16" ca="1">INDIRECT(CONCATENATE("'",$B$2,"'",AJ16))</f>
        <v>DLC1.6-1NTM-Vhub14.0-Hs08.50-Tp13.10-Seed1</v>
      </c>
      <c r="R16" t="str" cm="1">
        <f t="array" aca="1" ref="R16" ca="1">INDIRECT(CONCATENATE("'",$B$2,"'",AK16))</f>
        <v>\\?\c:\Users\Public\documents\Wood\Flexcom\version 2022.1.1\example projects\l - wind energy\04 - umainevolturnus-iea15mw\Flexcom\03 DLCs\dlc1.6-1ntm\Seed1\Vhub14.0Hs08.50Tp13.10.dbs</v>
      </c>
      <c r="S16" t="s">
        <v>15</v>
      </c>
      <c r="T16" t="s">
        <v>217</v>
      </c>
      <c r="U16" t="s">
        <v>218</v>
      </c>
      <c r="V16" t="s">
        <v>219</v>
      </c>
      <c r="W16" t="s">
        <v>220</v>
      </c>
      <c r="X16" t="s">
        <v>221</v>
      </c>
      <c r="Y16" t="s">
        <v>222</v>
      </c>
      <c r="Z16" t="s">
        <v>223</v>
      </c>
      <c r="AA16" t="s">
        <v>224</v>
      </c>
      <c r="AB16" t="s">
        <v>225</v>
      </c>
      <c r="AC16" t="s">
        <v>226</v>
      </c>
      <c r="AD16" t="s">
        <v>227</v>
      </c>
      <c r="AE16" t="s">
        <v>228</v>
      </c>
      <c r="AF16" t="s">
        <v>229</v>
      </c>
      <c r="AG16" t="s">
        <v>230</v>
      </c>
      <c r="AH16" t="s">
        <v>231</v>
      </c>
      <c r="AI16" t="s">
        <v>232</v>
      </c>
      <c r="AJ16" t="s">
        <v>233</v>
      </c>
      <c r="AK16" t="s">
        <v>234</v>
      </c>
    </row>
    <row r="17" spans="1:37" x14ac:dyDescent="0.3">
      <c r="A17" t="str" cm="1">
        <f t="array" aca="1" ref="A17" ca="1">INDIRECT(CONCATENATE("'",$B$2,"'",T17))</f>
        <v>Mooring Line 3 Fairlead Tension</v>
      </c>
      <c r="B17" t="str" cm="1">
        <f t="array" aca="1" ref="B17" ca="1">INDIRECT(CONCATENATE("'",$B$2,"'",U17))</f>
        <v>MN</v>
      </c>
      <c r="C17" t="str" cm="1">
        <f t="array" aca="1" ref="C17" ca="1">INDIRECT(CONCATENATE("'",$B$2,"'",V17))</f>
        <v/>
      </c>
      <c r="D17" cm="1">
        <f t="array" aca="1" ref="D17" ca="1">INDIRECT(CONCATENATE("'",$B$2,"'",W17))</f>
        <v>1.758</v>
      </c>
      <c r="E17" t="str" cm="1">
        <f t="array" aca="1" ref="E17" ca="1">INDIRECT(CONCATENATE("'",$B$2,"'",X17))</f>
        <v>DLC1.6-1NTM-Vhub14.0-Hs08.50-Tp13.10-Seed1</v>
      </c>
      <c r="F17" t="str" cm="1">
        <f t="array" aca="1" ref="F17" ca="1">INDIRECT(CONCATENATE("'",$B$2,"'",Y17))</f>
        <v>\\?\c:\Users\Public\documents\Wood\Flexcom\version 2022.1.1\example projects\l - wind energy\04 - umainevolturnus-iea15mw\Flexcom\03 DLCs\dlc1.6-1ntm\Seed1\Vhub14.0Hs08.50Tp13.10.dbs</v>
      </c>
      <c r="G17" t="str" cm="1">
        <f t="array" aca="1" ref="G17" ca="1">INDIRECT(CONCATENATE("'",$B$2,"'",Z17))</f>
        <v/>
      </c>
      <c r="H17" cm="1">
        <f t="array" aca="1" ref="H17" ca="1">INDIRECT(CONCATENATE("'",$B$2,"'",AA17))</f>
        <v>2.4969999999999999</v>
      </c>
      <c r="I17" t="str" cm="1">
        <f t="array" aca="1" ref="I17" ca="1">INDIRECT(CONCATENATE("'",$B$2,"'",AB17))</f>
        <v>DLC1.6-1NTM-Vhub04.0-Hs06.30-Tp11.50-Seed1</v>
      </c>
      <c r="J17" t="str" cm="1">
        <f t="array" aca="1" ref="J17" ca="1">INDIRECT(CONCATENATE("'",$B$2,"'",AC17))</f>
        <v>\\?\c:\Users\Public\documents\Wood\Flexcom\version 2022.1.1\example projects\l - wind energy\04 - umainevolturnus-iea15mw\Flexcom\03 DLCs\dlc1.6-1ntm\Seed1\Vhub04.0Hs06.30Tp11.50.dbs</v>
      </c>
      <c r="K17" t="str" cm="1">
        <f t="array" aca="1" ref="K17" ca="1">INDIRECT(CONCATENATE("'",$B$2,"'",AD17))</f>
        <v/>
      </c>
      <c r="L17" cm="1">
        <f t="array" aca="1" ref="L17" ca="1">INDIRECT(CONCATENATE("'",$B$2,"'",AE17))</f>
        <v>0.58599999999999997</v>
      </c>
      <c r="M17" t="str" cm="1">
        <f t="array" aca="1" ref="M17" ca="1">INDIRECT(CONCATENATE("'",$B$2,"'",AF17))</f>
        <v>DLC1.6-1NTM-Vhub14.0-Hs08.50-Tp13.10-Seed1</v>
      </c>
      <c r="N17" t="str" cm="1">
        <f t="array" aca="1" ref="N17" ca="1">INDIRECT(CONCATENATE("'",$B$2,"'",AG17))</f>
        <v>\\?\c:\Users\Public\documents\Wood\Flexcom\version 2022.1.1\example projects\l - wind energy\04 - umainevolturnus-iea15mw\Flexcom\03 DLCs\dlc1.6-1ntm\Seed1\Vhub14.0Hs08.50Tp13.10.dbs</v>
      </c>
      <c r="O17" t="str" cm="1">
        <f t="array" aca="1" ref="O17" ca="1">INDIRECT(CONCATENATE("'",$B$2,"'",AH17))</f>
        <v/>
      </c>
      <c r="P17" cm="1">
        <f t="array" aca="1" ref="P17" ca="1">INDIRECT(CONCATENATE("'",$B$2,"'",AI17))</f>
        <v>7.3999999999999996E-2</v>
      </c>
      <c r="Q17" t="str" cm="1">
        <f t="array" aca="1" ref="Q17" ca="1">INDIRECT(CONCATENATE("'",$B$2,"'",AJ17))</f>
        <v>DLC1.6-1NTM-Vhub14.0-Hs08.50-Tp13.10-Seed1</v>
      </c>
      <c r="R17" t="str" cm="1">
        <f t="array" aca="1" ref="R17" ca="1">INDIRECT(CONCATENATE("'",$B$2,"'",AK17))</f>
        <v>\\?\c:\Users\Public\documents\Wood\Flexcom\version 2022.1.1\example projects\l - wind energy\04 - umainevolturnus-iea15mw\Flexcom\03 DLCs\dlc1.6-1ntm\Seed1\Vhub14.0Hs08.50Tp13.10.dbs</v>
      </c>
      <c r="S17" t="s">
        <v>15</v>
      </c>
      <c r="T17" t="s">
        <v>235</v>
      </c>
      <c r="U17" t="s">
        <v>236</v>
      </c>
      <c r="V17" t="s">
        <v>237</v>
      </c>
      <c r="W17" t="s">
        <v>238</v>
      </c>
      <c r="X17" t="s">
        <v>239</v>
      </c>
      <c r="Y17" t="s">
        <v>240</v>
      </c>
      <c r="Z17" t="s">
        <v>241</v>
      </c>
      <c r="AA17" t="s">
        <v>242</v>
      </c>
      <c r="AB17" t="s">
        <v>243</v>
      </c>
      <c r="AC17" t="s">
        <v>244</v>
      </c>
      <c r="AD17" t="s">
        <v>245</v>
      </c>
      <c r="AE17" t="s">
        <v>246</v>
      </c>
      <c r="AF17" t="s">
        <v>247</v>
      </c>
      <c r="AG17" t="s">
        <v>248</v>
      </c>
      <c r="AH17" t="s">
        <v>249</v>
      </c>
      <c r="AI17" t="s">
        <v>250</v>
      </c>
      <c r="AJ17" t="s">
        <v>251</v>
      </c>
      <c r="AK17" t="s">
        <v>252</v>
      </c>
    </row>
    <row r="18" spans="1:37" x14ac:dyDescent="0.3">
      <c r="A18" t="str" cm="1">
        <f t="array" aca="1" ref="A18" ca="1">INDIRECT(CONCATENATE("'",$B$2,"'",T18))</f>
        <v>Tower Base Moment (fore-aft)</v>
      </c>
      <c r="B18" t="str" cm="1">
        <f t="array" aca="1" ref="B18" ca="1">INDIRECT(CONCATENATE("'",$B$2,"'",U18))</f>
        <v>MNm</v>
      </c>
      <c r="C18" t="str" cm="1">
        <f t="array" aca="1" ref="C18" ca="1">INDIRECT(CONCATENATE("'",$B$2,"'",V18))</f>
        <v/>
      </c>
      <c r="D18" cm="1">
        <f t="array" aca="1" ref="D18" ca="1">INDIRECT(CONCATENATE("'",$B$2,"'",W18))</f>
        <v>-160.30600000000001</v>
      </c>
      <c r="E18" t="str" cm="1">
        <f t="array" aca="1" ref="E18" ca="1">INDIRECT(CONCATENATE("'",$B$2,"'",X18))</f>
        <v>DLC1.6-1NTM-Vhub04.0-Hs06.30-Tp11.50-Seed1</v>
      </c>
      <c r="F18" t="str" cm="1">
        <f t="array" aca="1" ref="F18" ca="1">INDIRECT(CONCATENATE("'",$B$2,"'",Y18))</f>
        <v>\\?\c:\Users\Public\documents\Wood\Flexcom\version 2022.1.1\example projects\l - wind energy\04 - umainevolturnus-iea15mw\Flexcom\03 DLCs\dlc1.6-1ntm\Seed1\Vhub04.0Hs06.30Tp11.50.dbs</v>
      </c>
      <c r="G18" t="str" cm="1">
        <f t="array" aca="1" ref="G18" ca="1">INDIRECT(CONCATENATE("'",$B$2,"'",Z18))</f>
        <v/>
      </c>
      <c r="H18" cm="1">
        <f t="array" aca="1" ref="H18" ca="1">INDIRECT(CONCATENATE("'",$B$2,"'",AA18))</f>
        <v>664.53300000000002</v>
      </c>
      <c r="I18" t="str" cm="1">
        <f t="array" aca="1" ref="I18" ca="1">INDIRECT(CONCATENATE("'",$B$2,"'",AB18))</f>
        <v>DLC1.6-1NTM-Vhub14.0-Hs08.50-Tp13.10-Seed1</v>
      </c>
      <c r="J18" t="str" cm="1">
        <f t="array" aca="1" ref="J18" ca="1">INDIRECT(CONCATENATE("'",$B$2,"'",AC18))</f>
        <v>\\?\c:\Users\Public\documents\Wood\Flexcom\version 2022.1.1\example projects\l - wind energy\04 - umainevolturnus-iea15mw\Flexcom\03 DLCs\dlc1.6-1ntm\Seed1\Vhub14.0Hs08.50Tp13.10.dbs</v>
      </c>
      <c r="K18" t="str" cm="1">
        <f t="array" aca="1" ref="K18" ca="1">INDIRECT(CONCATENATE("'",$B$2,"'",AD18))</f>
        <v/>
      </c>
      <c r="L18" cm="1">
        <f t="array" aca="1" ref="L18" ca="1">INDIRECT(CONCATENATE("'",$B$2,"'",AE18))</f>
        <v>754.59799999999996</v>
      </c>
      <c r="M18" t="str" cm="1">
        <f t="array" aca="1" ref="M18" ca="1">INDIRECT(CONCATENATE("'",$B$2,"'",AF18))</f>
        <v>DLC1.6-1NTM-Vhub14.0-Hs08.50-Tp13.10-Seed1</v>
      </c>
      <c r="N18" t="str" cm="1">
        <f t="array" aca="1" ref="N18" ca="1">INDIRECT(CONCATENATE("'",$B$2,"'",AG18))</f>
        <v>\\?\c:\Users\Public\documents\Wood\Flexcom\version 2022.1.1\example projects\l - wind energy\04 - umainevolturnus-iea15mw\Flexcom\03 DLCs\dlc1.6-1ntm\Seed1\Vhub14.0Hs08.50Tp13.10.dbs</v>
      </c>
      <c r="O18" t="str" cm="1">
        <f t="array" aca="1" ref="O18" ca="1">INDIRECT(CONCATENATE("'",$B$2,"'",AH18))</f>
        <v/>
      </c>
      <c r="P18" cm="1">
        <f t="array" aca="1" ref="P18" ca="1">INDIRECT(CONCATENATE("'",$B$2,"'",AI18))</f>
        <v>163.10300000000001</v>
      </c>
      <c r="Q18" t="str" cm="1">
        <f t="array" aca="1" ref="Q18" ca="1">INDIRECT(CONCATENATE("'",$B$2,"'",AJ18))</f>
        <v>DLC1.6-1NTM-Vhub14.0-Hs08.50-Tp13.10-Seed1</v>
      </c>
      <c r="R18" t="str" cm="1">
        <f t="array" aca="1" ref="R18" ca="1">INDIRECT(CONCATENATE("'",$B$2,"'",AK18))</f>
        <v>\\?\c:\Users\Public\documents\Wood\Flexcom\version 2022.1.1\example projects\l - wind energy\04 - umainevolturnus-iea15mw\Flexcom\03 DLCs\dlc1.6-1ntm\Seed1\Vhub14.0Hs08.50Tp13.10.dbs</v>
      </c>
      <c r="S18" t="s">
        <v>15</v>
      </c>
      <c r="T18" t="s">
        <v>253</v>
      </c>
      <c r="U18" t="s">
        <v>254</v>
      </c>
      <c r="V18" t="s">
        <v>255</v>
      </c>
      <c r="W18" t="s">
        <v>256</v>
      </c>
      <c r="X18" t="s">
        <v>257</v>
      </c>
      <c r="Y18" t="s">
        <v>258</v>
      </c>
      <c r="Z18" t="s">
        <v>259</v>
      </c>
      <c r="AA18" t="s">
        <v>260</v>
      </c>
      <c r="AB18" t="s">
        <v>261</v>
      </c>
      <c r="AC18" t="s">
        <v>262</v>
      </c>
      <c r="AD18" t="s">
        <v>263</v>
      </c>
      <c r="AE18" t="s">
        <v>264</v>
      </c>
      <c r="AF18" t="s">
        <v>265</v>
      </c>
      <c r="AG18" t="s">
        <v>266</v>
      </c>
      <c r="AH18" t="s">
        <v>267</v>
      </c>
      <c r="AI18" t="s">
        <v>268</v>
      </c>
      <c r="AJ18" t="s">
        <v>269</v>
      </c>
      <c r="AK18" t="s">
        <v>270</v>
      </c>
    </row>
    <row r="19" spans="1:37" x14ac:dyDescent="0.3">
      <c r="A19" t="str" cm="1">
        <f t="array" aca="1" ref="A19" ca="1">INDIRECT(CONCATENATE("'",$B$2,"'",T19))</f>
        <v>Tower Base Moment (side-side)</v>
      </c>
      <c r="B19" t="str" cm="1">
        <f t="array" aca="1" ref="B19" ca="1">INDIRECT(CONCATENATE("'",$B$2,"'",U19))</f>
        <v>MNm</v>
      </c>
      <c r="C19" t="str" cm="1">
        <f t="array" aca="1" ref="C19" ca="1">INDIRECT(CONCATENATE("'",$B$2,"'",V19))</f>
        <v/>
      </c>
      <c r="D19" cm="1">
        <f t="array" aca="1" ref="D19" ca="1">INDIRECT(CONCATENATE("'",$B$2,"'",W19))</f>
        <v>-74.739999999999995</v>
      </c>
      <c r="E19" t="str" cm="1">
        <f t="array" aca="1" ref="E19" ca="1">INDIRECT(CONCATENATE("'",$B$2,"'",X19))</f>
        <v>DLC1.6-1NTM-Vhub22.0-Hs09.80-Tp14.10-Seed1</v>
      </c>
      <c r="F19" t="str" cm="1">
        <f t="array" aca="1" ref="F19" ca="1">INDIRECT(CONCATENATE("'",$B$2,"'",Y19))</f>
        <v>\\?\c:\Users\Public\documents\Wood\Flexcom\version 2022.1.1\example projects\l - wind energy\04 - umainevolturnus-iea15mw\Flexcom\03 DLCs\dlc1.6-1ntm\Seed1\Vhub22.0Hs09.80Tp14.10.dbs</v>
      </c>
      <c r="G19" t="str" cm="1">
        <f t="array" aca="1" ref="G19" ca="1">INDIRECT(CONCATENATE("'",$B$2,"'",Z19))</f>
        <v/>
      </c>
      <c r="H19" cm="1">
        <f t="array" aca="1" ref="H19" ca="1">INDIRECT(CONCATENATE("'",$B$2,"'",AA19))</f>
        <v>4.4370000000000003</v>
      </c>
      <c r="I19" t="str" cm="1">
        <f t="array" aca="1" ref="I19" ca="1">INDIRECT(CONCATENATE("'",$B$2,"'",AB19))</f>
        <v>DLC1.6-1NTM-Vhub24.0-Hs09.80-Tp14.10-Seed1</v>
      </c>
      <c r="J19" t="str" cm="1">
        <f t="array" aca="1" ref="J19" ca="1">INDIRECT(CONCATENATE("'",$B$2,"'",AC19))</f>
        <v>\\?\c:\Users\Public\documents\Wood\Flexcom\version 2022.1.1\example projects\l - wind energy\04 - umainevolturnus-iea15mw\Flexcom\03 DLCs\dlc1.6-1ntm\Seed1\Vhub24.0Hs09.80Tp14.10.dbs</v>
      </c>
      <c r="K19" t="str" cm="1">
        <f t="array" aca="1" ref="K19" ca="1">INDIRECT(CONCATENATE("'",$B$2,"'",AD19))</f>
        <v/>
      </c>
      <c r="L19" cm="1">
        <f t="array" aca="1" ref="L19" ca="1">INDIRECT(CONCATENATE("'",$B$2,"'",AE19))</f>
        <v>77.596999999999994</v>
      </c>
      <c r="M19" t="str" cm="1">
        <f t="array" aca="1" ref="M19" ca="1">INDIRECT(CONCATENATE("'",$B$2,"'",AF19))</f>
        <v>DLC1.6-1NTM-Vhub24.0-Hs09.80-Tp14.10-Seed1</v>
      </c>
      <c r="N19" t="str" cm="1">
        <f t="array" aca="1" ref="N19" ca="1">INDIRECT(CONCATENATE("'",$B$2,"'",AG19))</f>
        <v>\\?\c:\Users\Public\documents\Wood\Flexcom\version 2022.1.1\example projects\l - wind energy\04 - umainevolturnus-iea15mw\Flexcom\03 DLCs\dlc1.6-1ntm\Seed1\Vhub24.0Hs09.80Tp14.10.dbs</v>
      </c>
      <c r="O19" t="str" cm="1">
        <f t="array" aca="1" ref="O19" ca="1">INDIRECT(CONCATENATE("'",$B$2,"'",AH19))</f>
        <v/>
      </c>
      <c r="P19" cm="1">
        <f t="array" aca="1" ref="P19" ca="1">INDIRECT(CONCATENATE("'",$B$2,"'",AI19))</f>
        <v>14.813000000000001</v>
      </c>
      <c r="Q19" t="str" cm="1">
        <f t="array" aca="1" ref="Q19" ca="1">INDIRECT(CONCATENATE("'",$B$2,"'",AJ19))</f>
        <v>DLC1.6-1NTM-Vhub14.0-Hs08.50-Tp13.10-Seed1</v>
      </c>
      <c r="R19" t="str" cm="1">
        <f t="array" aca="1" ref="R19" ca="1">INDIRECT(CONCATENATE("'",$B$2,"'",AK19))</f>
        <v>\\?\c:\Users\Public\documents\Wood\Flexcom\version 2022.1.1\example projects\l - wind energy\04 - umainevolturnus-iea15mw\Flexcom\03 DLCs\dlc1.6-1ntm\Seed1\Vhub14.0Hs08.50Tp13.10.dbs</v>
      </c>
      <c r="S19" t="s">
        <v>15</v>
      </c>
      <c r="T19" t="s">
        <v>271</v>
      </c>
      <c r="U19" t="s">
        <v>272</v>
      </c>
      <c r="V19" t="s">
        <v>273</v>
      </c>
      <c r="W19" t="s">
        <v>274</v>
      </c>
      <c r="X19" t="s">
        <v>275</v>
      </c>
      <c r="Y19" t="s">
        <v>276</v>
      </c>
      <c r="Z19" t="s">
        <v>277</v>
      </c>
      <c r="AA19" t="s">
        <v>278</v>
      </c>
      <c r="AB19" t="s">
        <v>279</v>
      </c>
      <c r="AC19" t="s">
        <v>280</v>
      </c>
      <c r="AD19" t="s">
        <v>281</v>
      </c>
      <c r="AE19" t="s">
        <v>282</v>
      </c>
      <c r="AF19" t="s">
        <v>283</v>
      </c>
      <c r="AG19" t="s">
        <v>284</v>
      </c>
      <c r="AH19" t="s">
        <v>285</v>
      </c>
      <c r="AI19" t="s">
        <v>286</v>
      </c>
      <c r="AJ19" t="s">
        <v>287</v>
      </c>
      <c r="AK19" t="s">
        <v>288</v>
      </c>
    </row>
    <row r="20" spans="1:37" x14ac:dyDescent="0.3">
      <c r="A20" t="str" cm="1">
        <f t="array" aca="1" ref="A20" ca="1">INDIRECT(CONCATENATE("'",$B$2,"'",T20))</f>
        <v>Tower Base Moment (resultant)</v>
      </c>
      <c r="B20" t="str" cm="1">
        <f t="array" aca="1" ref="B20" ca="1">INDIRECT(CONCATENATE("'",$B$2,"'",U20))</f>
        <v>MNm</v>
      </c>
      <c r="C20" t="str" cm="1">
        <f t="array" aca="1" ref="C20" ca="1">INDIRECT(CONCATENATE("'",$B$2,"'",V20))</f>
        <v/>
      </c>
      <c r="D20" cm="1">
        <f t="array" aca="1" ref="D20" ca="1">INDIRECT(CONCATENATE("'",$B$2,"'",W20))</f>
        <v>6.6000000000000003E-2</v>
      </c>
      <c r="E20" t="str" cm="1">
        <f t="array" aca="1" ref="E20" ca="1">INDIRECT(CONCATENATE("'",$B$2,"'",X20))</f>
        <v>DLC1.6-1NTM-Vhub04.0-Hs06.30-Tp11.50-Seed1</v>
      </c>
      <c r="F20" t="str" cm="1">
        <f t="array" aca="1" ref="F20" ca="1">INDIRECT(CONCATENATE("'",$B$2,"'",Y20))</f>
        <v>\\?\c:\Users\Public\documents\Wood\Flexcom\version 2022.1.1\example projects\l - wind energy\04 - umainevolturnus-iea15mw\Flexcom\03 DLCs\dlc1.6-1ntm\Seed1\Vhub04.0Hs06.30Tp11.50.dbs</v>
      </c>
      <c r="G20" t="str" cm="1">
        <f t="array" aca="1" ref="G20" ca="1">INDIRECT(CONCATENATE("'",$B$2,"'",Z20))</f>
        <v/>
      </c>
      <c r="H20" cm="1">
        <f t="array" aca="1" ref="H20" ca="1">INDIRECT(CONCATENATE("'",$B$2,"'",AA20))</f>
        <v>667.37</v>
      </c>
      <c r="I20" t="str" cm="1">
        <f t="array" aca="1" ref="I20" ca="1">INDIRECT(CONCATENATE("'",$B$2,"'",AB20))</f>
        <v>DLC1.6-1NTM-Vhub14.0-Hs08.50-Tp13.10-Seed1</v>
      </c>
      <c r="J20" t="str" cm="1">
        <f t="array" aca="1" ref="J20" ca="1">INDIRECT(CONCATENATE("'",$B$2,"'",AC20))</f>
        <v>\\?\c:\Users\Public\documents\Wood\Flexcom\version 2022.1.1\example projects\l - wind energy\04 - umainevolturnus-iea15mw\Flexcom\03 DLCs\dlc1.6-1ntm\Seed1\Vhub14.0Hs08.50Tp13.10.dbs</v>
      </c>
      <c r="K20" t="str" cm="1">
        <f t="array" aca="1" ref="K20" ca="1">INDIRECT(CONCATENATE("'",$B$2,"'",AD20))</f>
        <v/>
      </c>
      <c r="L20" cm="1">
        <f t="array" aca="1" ref="L20" ca="1">INDIRECT(CONCATENATE("'",$B$2,"'",AE20))</f>
        <v>663.52300000000002</v>
      </c>
      <c r="M20" t="str" cm="1">
        <f t="array" aca="1" ref="M20" ca="1">INDIRECT(CONCATENATE("'",$B$2,"'",AF20))</f>
        <v>DLC1.6-1NTM-Vhub14.0-Hs08.50-Tp13.10-Seed1</v>
      </c>
      <c r="N20" t="str" cm="1">
        <f t="array" aca="1" ref="N20" ca="1">INDIRECT(CONCATENATE("'",$B$2,"'",AG20))</f>
        <v>\\?\c:\Users\Public\documents\Wood\Flexcom\version 2022.1.1\example projects\l - wind energy\04 - umainevolturnus-iea15mw\Flexcom\03 DLCs\dlc1.6-1ntm\Seed1\Vhub14.0Hs08.50Tp13.10.dbs</v>
      </c>
      <c r="O20" t="str" cm="1">
        <f t="array" aca="1" ref="O20" ca="1">INDIRECT(CONCATENATE("'",$B$2,"'",AH20))</f>
        <v/>
      </c>
      <c r="P20" cm="1">
        <f t="array" aca="1" ref="P20" ca="1">INDIRECT(CONCATENATE("'",$B$2,"'",AI20))</f>
        <v>158.369</v>
      </c>
      <c r="Q20" t="str" cm="1">
        <f t="array" aca="1" ref="Q20" ca="1">INDIRECT(CONCATENATE("'",$B$2,"'",AJ20))</f>
        <v>DLC1.6-1NTM-Vhub14.0-Hs08.50-Tp13.10-Seed1</v>
      </c>
      <c r="R20" t="str" cm="1">
        <f t="array" aca="1" ref="R20" ca="1">INDIRECT(CONCATENATE("'",$B$2,"'",AK20))</f>
        <v>\\?\c:\Users\Public\documents\Wood\Flexcom\version 2022.1.1\example projects\l - wind energy\04 - umainevolturnus-iea15mw\Flexcom\03 DLCs\dlc1.6-1ntm\Seed1\Vhub14.0Hs08.50Tp13.10.dbs</v>
      </c>
      <c r="S20" t="s">
        <v>15</v>
      </c>
      <c r="T20" t="s">
        <v>289</v>
      </c>
      <c r="U20" t="s">
        <v>290</v>
      </c>
      <c r="V20" t="s">
        <v>291</v>
      </c>
      <c r="W20" t="s">
        <v>292</v>
      </c>
      <c r="X20" t="s">
        <v>293</v>
      </c>
      <c r="Y20" t="s">
        <v>294</v>
      </c>
      <c r="Z20" t="s">
        <v>295</v>
      </c>
      <c r="AA20" t="s">
        <v>296</v>
      </c>
      <c r="AB20" t="s">
        <v>297</v>
      </c>
      <c r="AC20" t="s">
        <v>298</v>
      </c>
      <c r="AD20" t="s">
        <v>299</v>
      </c>
      <c r="AE20" t="s">
        <v>300</v>
      </c>
      <c r="AF20" t="s">
        <v>301</v>
      </c>
      <c r="AG20" t="s">
        <v>302</v>
      </c>
      <c r="AH20" t="s">
        <v>303</v>
      </c>
      <c r="AI20" t="s">
        <v>304</v>
      </c>
      <c r="AJ20" t="s">
        <v>305</v>
      </c>
      <c r="AK20" t="s">
        <v>306</v>
      </c>
    </row>
    <row r="21" spans="1:37" x14ac:dyDescent="0.3">
      <c r="A21" t="str" cm="1">
        <f t="array" aca="1" ref="A21" ca="1">INDIRECT(CONCATENATE("'",$B$2,"'",T21))</f>
        <v>Rotor Thrust</v>
      </c>
      <c r="B21" t="str" cm="1">
        <f t="array" aca="1" ref="B21" ca="1">INDIRECT(CONCATENATE("'",$B$2,"'",U21))</f>
        <v>MN</v>
      </c>
      <c r="C21" t="str" cm="1">
        <f t="array" aca="1" ref="C21" ca="1">INDIRECT(CONCATENATE("'",$B$2,"'",V21))</f>
        <v/>
      </c>
      <c r="D21" cm="1">
        <f t="array" aca="1" ref="D21" ca="1">INDIRECT(CONCATENATE("'",$B$2,"'",W21))</f>
        <v>0.13500000000000001</v>
      </c>
      <c r="E21" t="str" cm="1">
        <f t="array" aca="1" ref="E21" ca="1">INDIRECT(CONCATENATE("'",$B$2,"'",X21))</f>
        <v>DLC1.6-1NTM-Vhub04.0-Hs06.30-Tp11.50-Seed1</v>
      </c>
      <c r="F21" t="str" cm="1">
        <f t="array" aca="1" ref="F21" ca="1">INDIRECT(CONCATENATE("'",$B$2,"'",Y21))</f>
        <v>\\?\c:\Users\Public\documents\Wood\Flexcom\version 2022.1.1\example projects\l - wind energy\04 - umainevolturnus-iea15mw\Flexcom\03 DLCs\dlc1.6-1ntm\Seed1\Vhub04.0Hs06.30Tp11.50.dbs</v>
      </c>
      <c r="G21" t="str" cm="1">
        <f t="array" aca="1" ref="G21" ca="1">INDIRECT(CONCATENATE("'",$B$2,"'",Z21))</f>
        <v/>
      </c>
      <c r="H21" cm="1">
        <f t="array" aca="1" ref="H21" ca="1">INDIRECT(CONCATENATE("'",$B$2,"'",AA21))</f>
        <v>2.4289999999999998</v>
      </c>
      <c r="I21" t="str" cm="1">
        <f t="array" aca="1" ref="I21" ca="1">INDIRECT(CONCATENATE("'",$B$2,"'",AB21))</f>
        <v>DLC1.6-1NTM-Vhub14.0-Hs08.50-Tp13.10-Seed1</v>
      </c>
      <c r="J21" t="str" cm="1">
        <f t="array" aca="1" ref="J21" ca="1">INDIRECT(CONCATENATE("'",$B$2,"'",AC21))</f>
        <v>\\?\c:\Users\Public\documents\Wood\Flexcom\version 2022.1.1\example projects\l - wind energy\04 - umainevolturnus-iea15mw\Flexcom\03 DLCs\dlc1.6-1ntm\Seed1\Vhub14.0Hs08.50Tp13.10.dbs</v>
      </c>
      <c r="K21" t="str" cm="1">
        <f t="array" aca="1" ref="K21" ca="1">INDIRECT(CONCATENATE("'",$B$2,"'",AD21))</f>
        <v/>
      </c>
      <c r="L21" cm="1">
        <f t="array" aca="1" ref="L21" ca="1">INDIRECT(CONCATENATE("'",$B$2,"'",AE21))</f>
        <v>1.8720000000000001</v>
      </c>
      <c r="M21" t="str" cm="1">
        <f t="array" aca="1" ref="M21" ca="1">INDIRECT(CONCATENATE("'",$B$2,"'",AF21))</f>
        <v>DLC1.6-1NTM-Vhub14.0-Hs08.50-Tp13.10-Seed1</v>
      </c>
      <c r="N21" t="str" cm="1">
        <f t="array" aca="1" ref="N21" ca="1">INDIRECT(CONCATENATE("'",$B$2,"'",AG21))</f>
        <v>\\?\c:\Users\Public\documents\Wood\Flexcom\version 2022.1.1\example projects\l - wind energy\04 - umainevolturnus-iea15mw\Flexcom\03 DLCs\dlc1.6-1ntm\Seed1\Vhub14.0Hs08.50Tp13.10.dbs</v>
      </c>
      <c r="O21" t="str" cm="1">
        <f t="array" aca="1" ref="O21" ca="1">INDIRECT(CONCATENATE("'",$B$2,"'",AH21))</f>
        <v/>
      </c>
      <c r="P21" cm="1">
        <f t="array" aca="1" ref="P21" ca="1">INDIRECT(CONCATENATE("'",$B$2,"'",AI21))</f>
        <v>0.32300000000000001</v>
      </c>
      <c r="Q21" t="str" cm="1">
        <f t="array" aca="1" ref="Q21" ca="1">INDIRECT(CONCATENATE("'",$B$2,"'",AJ21))</f>
        <v>DLC1.6-1NTM-Vhub14.0-Hs08.50-Tp13.10-Seed1</v>
      </c>
      <c r="R21" t="str" cm="1">
        <f t="array" aca="1" ref="R21" ca="1">INDIRECT(CONCATENATE("'",$B$2,"'",AK21))</f>
        <v>\\?\c:\Users\Public\documents\Wood\Flexcom\version 2022.1.1\example projects\l - wind energy\04 - umainevolturnus-iea15mw\Flexcom\03 DLCs\dlc1.6-1ntm\Seed1\Vhub14.0Hs08.50Tp13.10.dbs</v>
      </c>
      <c r="S21" t="s">
        <v>15</v>
      </c>
      <c r="T21" t="s">
        <v>307</v>
      </c>
      <c r="U21" t="s">
        <v>308</v>
      </c>
      <c r="V21" t="s">
        <v>309</v>
      </c>
      <c r="W21" t="s">
        <v>310</v>
      </c>
      <c r="X21" t="s">
        <v>311</v>
      </c>
      <c r="Y21" t="s">
        <v>312</v>
      </c>
      <c r="Z21" t="s">
        <v>313</v>
      </c>
      <c r="AA21" t="s">
        <v>314</v>
      </c>
      <c r="AB21" t="s">
        <v>315</v>
      </c>
      <c r="AC21" t="s">
        <v>316</v>
      </c>
      <c r="AD21" t="s">
        <v>317</v>
      </c>
      <c r="AE21" t="s">
        <v>318</v>
      </c>
      <c r="AF21" t="s">
        <v>319</v>
      </c>
      <c r="AG21" t="s">
        <v>320</v>
      </c>
      <c r="AH21" t="s">
        <v>321</v>
      </c>
      <c r="AI21" t="s">
        <v>322</v>
      </c>
      <c r="AJ21" t="s">
        <v>323</v>
      </c>
      <c r="AK21" t="s">
        <v>324</v>
      </c>
    </row>
    <row r="22" spans="1:37" x14ac:dyDescent="0.3">
      <c r="A22" t="str" cm="1">
        <f t="array" aca="1" ref="A22" ca="1">INDIRECT(CONCATENATE("'",$B$2,"'",T22))</f>
        <v>Rotor Speed</v>
      </c>
      <c r="B22" t="str" cm="1">
        <f t="array" aca="1" ref="B22" ca="1">INDIRECT(CONCATENATE("'",$B$2,"'",U22))</f>
        <v xml:space="preserve"> *</v>
      </c>
      <c r="C22" t="str" cm="1">
        <f t="array" aca="1" ref="C22" ca="1">INDIRECT(CONCATENATE("'",$B$2,"'",V22))</f>
        <v/>
      </c>
      <c r="D22" cm="1">
        <f t="array" aca="1" ref="D22" ca="1">INDIRECT(CONCATENATE("'",$B$2,"'",W22))</f>
        <v>4.7359999999999998</v>
      </c>
      <c r="E22" t="str" cm="1">
        <f t="array" aca="1" ref="E22" ca="1">INDIRECT(CONCATENATE("'",$B$2,"'",X22))</f>
        <v>DLC1.6-1NTM-Vhub06.0-Hs08.00-Tp12.70-Seed1</v>
      </c>
      <c r="F22" t="str" cm="1">
        <f t="array" aca="1" ref="F22" ca="1">INDIRECT(CONCATENATE("'",$B$2,"'",Y22))</f>
        <v>\\?\c:\Users\Public\documents\Wood\Flexcom\version 2022.1.1\example projects\l - wind energy\04 - umainevolturnus-iea15mw\Flexcom\03 DLCs\dlc1.6-1ntm\Seed1\Vhub06.0Hs08.00Tp12.70.dbs</v>
      </c>
      <c r="G22" t="str" cm="1">
        <f t="array" aca="1" ref="G22" ca="1">INDIRECT(CONCATENATE("'",$B$2,"'",Z22))</f>
        <v/>
      </c>
      <c r="H22" cm="1">
        <f t="array" aca="1" ref="H22" ca="1">INDIRECT(CONCATENATE("'",$B$2,"'",AA22))</f>
        <v>8.8859999999999992</v>
      </c>
      <c r="I22" t="str" cm="1">
        <f t="array" aca="1" ref="I22" ca="1">INDIRECT(CONCATENATE("'",$B$2,"'",AB22))</f>
        <v>DLC1.6-1NTM-Vhub14.0-Hs08.50-Tp13.10-Seed1</v>
      </c>
      <c r="J22" t="str" cm="1">
        <f t="array" aca="1" ref="J22" ca="1">INDIRECT(CONCATENATE("'",$B$2,"'",AC22))</f>
        <v>\\?\c:\Users\Public\documents\Wood\Flexcom\version 2022.1.1\example projects\l - wind energy\04 - umainevolturnus-iea15mw\Flexcom\03 DLCs\dlc1.6-1ntm\Seed1\Vhub14.0Hs08.50Tp13.10.dbs</v>
      </c>
      <c r="K22" t="str" cm="1">
        <f t="array" aca="1" ref="K22" ca="1">INDIRECT(CONCATENATE("'",$B$2,"'",AD22))</f>
        <v/>
      </c>
      <c r="L22" cm="1">
        <f t="array" aca="1" ref="L22" ca="1">INDIRECT(CONCATENATE("'",$B$2,"'",AE22))</f>
        <v>2.4550000000000001</v>
      </c>
      <c r="M22" t="str" cm="1">
        <f t="array" aca="1" ref="M22" ca="1">INDIRECT(CONCATENATE("'",$B$2,"'",AF22))</f>
        <v>DLC1.6-1NTM-Vhub14.0-Hs08.50-Tp13.10-Seed1</v>
      </c>
      <c r="N22" t="str" cm="1">
        <f t="array" aca="1" ref="N22" ca="1">INDIRECT(CONCATENATE("'",$B$2,"'",AG22))</f>
        <v>\\?\c:\Users\Public\documents\Wood\Flexcom\version 2022.1.1\example projects\l - wind energy\04 - umainevolturnus-iea15mw\Flexcom\03 DLCs\dlc1.6-1ntm\Seed1\Vhub14.0Hs08.50Tp13.10.dbs</v>
      </c>
      <c r="O22" t="str" cm="1">
        <f t="array" aca="1" ref="O22" ca="1">INDIRECT(CONCATENATE("'",$B$2,"'",AH22))</f>
        <v/>
      </c>
      <c r="P22" cm="1">
        <f t="array" aca="1" ref="P22" ca="1">INDIRECT(CONCATENATE("'",$B$2,"'",AI22))</f>
        <v>0.58799999999999997</v>
      </c>
      <c r="Q22" t="str" cm="1">
        <f t="array" aca="1" ref="Q22" ca="1">INDIRECT(CONCATENATE("'",$B$2,"'",AJ22))</f>
        <v>DLC1.6-1NTM-Vhub14.0-Hs08.50-Tp13.10-Seed1</v>
      </c>
      <c r="R22" t="str" cm="1">
        <f t="array" aca="1" ref="R22" ca="1">INDIRECT(CONCATENATE("'",$B$2,"'",AK22))</f>
        <v>\\?\c:\Users\Public\documents\Wood\Flexcom\version 2022.1.1\example projects\l - wind energy\04 - umainevolturnus-iea15mw\Flexcom\03 DLCs\dlc1.6-1ntm\Seed1\Vhub14.0Hs08.50Tp13.10.dbs</v>
      </c>
      <c r="S22" t="s">
        <v>15</v>
      </c>
      <c r="T22" t="s">
        <v>325</v>
      </c>
      <c r="U22" t="s">
        <v>326</v>
      </c>
      <c r="V22" t="s">
        <v>327</v>
      </c>
      <c r="W22" t="s">
        <v>328</v>
      </c>
      <c r="X22" t="s">
        <v>329</v>
      </c>
      <c r="Y22" t="s">
        <v>330</v>
      </c>
      <c r="Z22" t="s">
        <v>331</v>
      </c>
      <c r="AA22" t="s">
        <v>332</v>
      </c>
      <c r="AB22" t="s">
        <v>333</v>
      </c>
      <c r="AC22" t="s">
        <v>334</v>
      </c>
      <c r="AD22" t="s">
        <v>335</v>
      </c>
      <c r="AE22" t="s">
        <v>336</v>
      </c>
      <c r="AF22" t="s">
        <v>337</v>
      </c>
      <c r="AG22" t="s">
        <v>338</v>
      </c>
      <c r="AH22" t="s">
        <v>339</v>
      </c>
      <c r="AI22" t="s">
        <v>340</v>
      </c>
      <c r="AJ22" t="s">
        <v>341</v>
      </c>
      <c r="AK22" t="s">
        <v>342</v>
      </c>
    </row>
    <row r="23" spans="1:37" x14ac:dyDescent="0.3">
      <c r="A23" t="str" cm="1">
        <f t="array" aca="1" ref="A23" ca="1">INDIRECT(CONCATENATE("'",$B$2,"'",T23))</f>
        <v>Blade Pitch</v>
      </c>
      <c r="B23" t="str" cm="1">
        <f t="array" aca="1" ref="B23" ca="1">INDIRECT(CONCATENATE("'",$B$2,"'",U23))</f>
        <v>deg</v>
      </c>
      <c r="C23" t="str" cm="1">
        <f t="array" aca="1" ref="C23" ca="1">INDIRECT(CONCATENATE("'",$B$2,"'",V23))</f>
        <v/>
      </c>
      <c r="D23" cm="1">
        <f t="array" aca="1" ref="D23" ca="1">INDIRECT(CONCATENATE("'",$B$2,"'",W23))</f>
        <v>0</v>
      </c>
      <c r="E23" t="str" cm="1">
        <f t="array" aca="1" ref="E23" ca="1">INDIRECT(CONCATENATE("'",$B$2,"'",X23))</f>
        <v>DLC1.6-1NTM-Vhub06.0-Hs08.00-Tp12.70-Seed1</v>
      </c>
      <c r="F23" t="str" cm="1">
        <f t="array" aca="1" ref="F23" ca="1">INDIRECT(CONCATENATE("'",$B$2,"'",Y23))</f>
        <v>\\?\c:\Users\Public\documents\Wood\Flexcom\version 2022.1.1\example projects\l - wind energy\04 - umainevolturnus-iea15mw\Flexcom\03 DLCs\dlc1.6-1ntm\Seed1\Vhub06.0Hs08.00Tp12.70.dbs</v>
      </c>
      <c r="G23" t="str" cm="1">
        <f t="array" aca="1" ref="G23" ca="1">INDIRECT(CONCATENATE("'",$B$2,"'",Z23))</f>
        <v/>
      </c>
      <c r="H23" cm="1">
        <f t="array" aca="1" ref="H23" ca="1">INDIRECT(CONCATENATE("'",$B$2,"'",AA23))</f>
        <v>22.347000000000001</v>
      </c>
      <c r="I23" t="str" cm="1">
        <f t="array" aca="1" ref="I23" ca="1">INDIRECT(CONCATENATE("'",$B$2,"'",AB23))</f>
        <v>DLC1.6-1NTM-Vhub24.0-Hs09.80-Tp14.10-Seed1</v>
      </c>
      <c r="J23" t="str" cm="1">
        <f t="array" aca="1" ref="J23" ca="1">INDIRECT(CONCATENATE("'",$B$2,"'",AC23))</f>
        <v>\\?\c:\Users\Public\documents\Wood\Flexcom\version 2022.1.1\example projects\l - wind energy\04 - umainevolturnus-iea15mw\Flexcom\03 DLCs\dlc1.6-1ntm\Seed1\Vhub24.0Hs09.80Tp14.10.dbs</v>
      </c>
      <c r="K23" t="str" cm="1">
        <f t="array" aca="1" ref="K23" ca="1">INDIRECT(CONCATENATE("'",$B$2,"'",AD23))</f>
        <v/>
      </c>
      <c r="L23" cm="1">
        <f t="array" aca="1" ref="L23" ca="1">INDIRECT(CONCATENATE("'",$B$2,"'",AE23))</f>
        <v>6.6219999999999999</v>
      </c>
      <c r="M23" t="str" cm="1">
        <f t="array" aca="1" ref="M23" ca="1">INDIRECT(CONCATENATE("'",$B$2,"'",AF23))</f>
        <v>DLC1.6-1NTM-Vhub14.0-Hs08.50-Tp13.10-Seed1</v>
      </c>
      <c r="N23" t="str" cm="1">
        <f t="array" aca="1" ref="N23" ca="1">INDIRECT(CONCATENATE("'",$B$2,"'",AG23))</f>
        <v>\\?\c:\Users\Public\documents\Wood\Flexcom\version 2022.1.1\example projects\l - wind energy\04 - umainevolturnus-iea15mw\Flexcom\03 DLCs\dlc1.6-1ntm\Seed1\Vhub14.0Hs08.50Tp13.10.dbs</v>
      </c>
      <c r="O23" t="str" cm="1">
        <f t="array" aca="1" ref="O23" ca="1">INDIRECT(CONCATENATE("'",$B$2,"'",AH23))</f>
        <v/>
      </c>
      <c r="P23" cm="1">
        <f t="array" aca="1" ref="P23" ca="1">INDIRECT(CONCATENATE("'",$B$2,"'",AI23))</f>
        <v>1.952</v>
      </c>
      <c r="Q23" t="str" cm="1">
        <f t="array" aca="1" ref="Q23" ca="1">INDIRECT(CONCATENATE("'",$B$2,"'",AJ23))</f>
        <v>DLC1.6-1NTM-Vhub14.0-Hs08.50-Tp13.10-Seed1</v>
      </c>
      <c r="R23" t="str" cm="1">
        <f t="array" aca="1" ref="R23" ca="1">INDIRECT(CONCATENATE("'",$B$2,"'",AK23))</f>
        <v>\\?\c:\Users\Public\documents\Wood\Flexcom\version 2022.1.1\example projects\l - wind energy\04 - umainevolturnus-iea15mw\Flexcom\03 DLCs\dlc1.6-1ntm\Seed1\Vhub14.0Hs08.50Tp13.10.dbs</v>
      </c>
      <c r="S23" t="s">
        <v>15</v>
      </c>
      <c r="T23" t="s">
        <v>343</v>
      </c>
      <c r="U23" t="s">
        <v>344</v>
      </c>
      <c r="V23" t="s">
        <v>345</v>
      </c>
      <c r="W23" t="s">
        <v>346</v>
      </c>
      <c r="X23" t="s">
        <v>347</v>
      </c>
      <c r="Y23" t="s">
        <v>348</v>
      </c>
      <c r="Z23" t="s">
        <v>349</v>
      </c>
      <c r="AA23" t="s">
        <v>350</v>
      </c>
      <c r="AB23" t="s">
        <v>351</v>
      </c>
      <c r="AC23" t="s">
        <v>352</v>
      </c>
      <c r="AD23" t="s">
        <v>353</v>
      </c>
      <c r="AE23" t="s">
        <v>354</v>
      </c>
      <c r="AF23" t="s">
        <v>355</v>
      </c>
      <c r="AG23" t="s">
        <v>356</v>
      </c>
      <c r="AH23" t="s">
        <v>357</v>
      </c>
      <c r="AI23" t="s">
        <v>358</v>
      </c>
      <c r="AJ23" t="s">
        <v>359</v>
      </c>
      <c r="AK23" t="s">
        <v>360</v>
      </c>
    </row>
    <row r="24" spans="1:37" x14ac:dyDescent="0.3">
      <c r="A24" t="str" cm="1">
        <f t="array" aca="1" ref="A24" ca="1">INDIRECT(CONCATENATE("'",$B$2,"'",T24))</f>
        <v>Generator Power</v>
      </c>
      <c r="B24" t="str" cm="1">
        <f t="array" aca="1" ref="B24" ca="1">INDIRECT(CONCATENATE("'",$B$2,"'",U24))</f>
        <v>MW</v>
      </c>
      <c r="C24" t="str" cm="1">
        <f t="array" aca="1" ref="C24" ca="1">INDIRECT(CONCATENATE("'",$B$2,"'",V24))</f>
        <v/>
      </c>
      <c r="D24" cm="1">
        <f t="array" aca="1" ref="D24" ca="1">INDIRECT(CONCATENATE("'",$B$2,"'",W24))</f>
        <v>0.41599999999999998</v>
      </c>
      <c r="E24" t="str" cm="1">
        <f t="array" aca="1" ref="E24" ca="1">INDIRECT(CONCATENATE("'",$B$2,"'",X24))</f>
        <v>DLC1.6-1NTM-Vhub04.0-Hs06.30-Tp11.50-Seed1</v>
      </c>
      <c r="F24" t="str" cm="1">
        <f t="array" aca="1" ref="F24" ca="1">INDIRECT(CONCATENATE("'",$B$2,"'",Y24))</f>
        <v>\\?\c:\Users\Public\documents\Wood\Flexcom\version 2022.1.1\example projects\l - wind energy\04 - umainevolturnus-iea15mw\Flexcom\03 DLCs\dlc1.6-1ntm\Seed1\Vhub04.0Hs06.30Tp11.50.dbs</v>
      </c>
      <c r="G24" t="str" cm="1">
        <f t="array" aca="1" ref="G24" ca="1">INDIRECT(CONCATENATE("'",$B$2,"'",Z24))</f>
        <v/>
      </c>
      <c r="H24" cm="1">
        <f t="array" aca="1" ref="H24" ca="1">INDIRECT(CONCATENATE("'",$B$2,"'",AA24))</f>
        <v>17.631</v>
      </c>
      <c r="I24" t="str" cm="1">
        <f t="array" aca="1" ref="I24" ca="1">INDIRECT(CONCATENATE("'",$B$2,"'",AB24))</f>
        <v>DLC1.6-1NTM-Vhub14.0-Hs08.50-Tp13.10-Seed1</v>
      </c>
      <c r="J24" t="str" cm="1">
        <f t="array" aca="1" ref="J24" ca="1">INDIRECT(CONCATENATE("'",$B$2,"'",AC24))</f>
        <v>\\?\c:\Users\Public\documents\Wood\Flexcom\version 2022.1.1\example projects\l - wind energy\04 - umainevolturnus-iea15mw\Flexcom\03 DLCs\dlc1.6-1ntm\Seed1\Vhub14.0Hs08.50Tp13.10.dbs</v>
      </c>
      <c r="K24" t="str" cm="1">
        <f t="array" aca="1" ref="K24" ca="1">INDIRECT(CONCATENATE("'",$B$2,"'",AD24))</f>
        <v/>
      </c>
      <c r="L24" cm="1">
        <f t="array" aca="1" ref="L24" ca="1">INDIRECT(CONCATENATE("'",$B$2,"'",AE24))</f>
        <v>4.8710000000000004</v>
      </c>
      <c r="M24" t="str" cm="1">
        <f t="array" aca="1" ref="M24" ca="1">INDIRECT(CONCATENATE("'",$B$2,"'",AF24))</f>
        <v>DLC1.6-1NTM-Vhub14.0-Hs08.50-Tp13.10-Seed1</v>
      </c>
      <c r="N24" t="str" cm="1">
        <f t="array" aca="1" ref="N24" ca="1">INDIRECT(CONCATENATE("'",$B$2,"'",AG24))</f>
        <v>\\?\c:\Users\Public\documents\Wood\Flexcom\version 2022.1.1\example projects\l - wind energy\04 - umainevolturnus-iea15mw\Flexcom\03 DLCs\dlc1.6-1ntm\Seed1\Vhub14.0Hs08.50Tp13.10.dbs</v>
      </c>
      <c r="O24" t="str" cm="1">
        <f t="array" aca="1" ref="O24" ca="1">INDIRECT(CONCATENATE("'",$B$2,"'",AH24))</f>
        <v/>
      </c>
      <c r="P24" cm="1">
        <f t="array" aca="1" ref="P24" ca="1">INDIRECT(CONCATENATE("'",$B$2,"'",AI24))</f>
        <v>1.1659999999999999</v>
      </c>
      <c r="Q24" t="str" cm="1">
        <f t="array" aca="1" ref="Q24" ca="1">INDIRECT(CONCATENATE("'",$B$2,"'",AJ24))</f>
        <v>DLC1.6-1NTM-Vhub14.0-Hs08.50-Tp13.10-Seed1</v>
      </c>
      <c r="R24" t="str" cm="1">
        <f t="array" aca="1" ref="R24" ca="1">INDIRECT(CONCATENATE("'",$B$2,"'",AK24))</f>
        <v>\\?\c:\Users\Public\documents\Wood\Flexcom\version 2022.1.1\example projects\l - wind energy\04 - umainevolturnus-iea15mw\Flexcom\03 DLCs\dlc1.6-1ntm\Seed1\Vhub14.0Hs08.50Tp13.10.dbs</v>
      </c>
      <c r="S24" t="s">
        <v>15</v>
      </c>
      <c r="T24" t="s">
        <v>361</v>
      </c>
      <c r="U24" t="s">
        <v>362</v>
      </c>
      <c r="V24" t="s">
        <v>363</v>
      </c>
      <c r="W24" t="s">
        <v>364</v>
      </c>
      <c r="X24" t="s">
        <v>365</v>
      </c>
      <c r="Y24" t="s">
        <v>366</v>
      </c>
      <c r="Z24" t="s">
        <v>367</v>
      </c>
      <c r="AA24" t="s">
        <v>368</v>
      </c>
      <c r="AB24" t="s">
        <v>369</v>
      </c>
      <c r="AC24" t="s">
        <v>370</v>
      </c>
      <c r="AD24" t="s">
        <v>371</v>
      </c>
      <c r="AE24" t="s">
        <v>372</v>
      </c>
      <c r="AF24" t="s">
        <v>373</v>
      </c>
      <c r="AG24" t="s">
        <v>374</v>
      </c>
      <c r="AH24" t="s">
        <v>375</v>
      </c>
      <c r="AI24" t="s">
        <v>376</v>
      </c>
      <c r="AJ24" t="s">
        <v>377</v>
      </c>
      <c r="AK24" t="s">
        <v>378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B472B-FE9E-4E56-B1AA-F61404963CEC}">
  <dimension ref="A1:AM24"/>
  <sheetViews>
    <sheetView workbookViewId="0">
      <selection activeCell="H22" sqref="H22"/>
    </sheetView>
  </sheetViews>
  <sheetFormatPr defaultRowHeight="14.4" x14ac:dyDescent="0.3"/>
  <cols>
    <col min="1" max="1" width="62.44140625" bestFit="1" customWidth="1"/>
  </cols>
  <sheetData>
    <row r="1" spans="1:39" x14ac:dyDescent="0.3">
      <c r="A1" s="2" t="str">
        <f>'DLC-1.1'!A1</f>
        <v>Seed1</v>
      </c>
    </row>
    <row r="2" spans="1:39" x14ac:dyDescent="0.3">
      <c r="A2" s="2" t="str">
        <f>'DLC-1.1'!A2</f>
        <v>Excel file path, name, and sheet</v>
      </c>
      <c r="B2" s="1" t="s">
        <v>745</v>
      </c>
    </row>
    <row r="3" spans="1:39" x14ac:dyDescent="0.3">
      <c r="A3" t="str">
        <f>'DLC-1.1'!A3</f>
        <v>Note: Need to have this file open also, if you view results summary</v>
      </c>
    </row>
    <row r="4" spans="1:39" x14ac:dyDescent="0.3">
      <c r="T4" t="s">
        <v>16</v>
      </c>
    </row>
    <row r="5" spans="1:39" x14ac:dyDescent="0.3">
      <c r="A5" t="str" cm="1">
        <f t="array" aca="1" ref="A5" ca="1">INDIRECT(CONCATENATE("'",$B$2,"'",T5))</f>
        <v>Parameter Name</v>
      </c>
      <c r="B5" t="str" cm="1">
        <f t="array" aca="1" ref="B5" ca="1">INDIRECT(CONCATENATE("'",$B$2,"'",U5))</f>
        <v>Units</v>
      </c>
      <c r="C5" t="str" cm="1">
        <f t="array" aca="1" ref="C5" ca="1">INDIRECT(CONCATENATE("'",$B$2,"'",V5))</f>
        <v/>
      </c>
      <c r="D5" t="str" cm="1">
        <f t="array" aca="1" ref="D5" ca="1">INDIRECT(CONCATENATE("'",$B$2,"'",W5))</f>
        <v>Minimum</v>
      </c>
      <c r="E5" t="str" cm="1">
        <f t="array" aca="1" ref="E5" ca="1">INDIRECT(CONCATENATE("'",$B$2,"'",X5))</f>
        <v>Analysis Title</v>
      </c>
      <c r="F5" t="str" cm="1">
        <f t="array" aca="1" ref="F5" ca="1">INDIRECT(CONCATENATE("'",$B$2,"'",Y5))</f>
        <v>Path to Results</v>
      </c>
      <c r="G5" t="str" cm="1">
        <f t="array" aca="1" ref="G5" ca="1">INDIRECT(CONCATENATE("'",$B$2,"'",Z5))</f>
        <v/>
      </c>
      <c r="H5" t="str" cm="1">
        <f t="array" aca="1" ref="H5" ca="1">INDIRECT(CONCATENATE("'",$B$2,"'",AA5))</f>
        <v>Maximum</v>
      </c>
      <c r="I5" t="str" cm="1">
        <f t="array" aca="1" ref="I5" ca="1">INDIRECT(CONCATENATE("'",$B$2,"'",AB5))</f>
        <v>Analysis Title</v>
      </c>
      <c r="J5" t="str" cm="1">
        <f t="array" aca="1" ref="J5" ca="1">INDIRECT(CONCATENATE("'",$B$2,"'",AC5))</f>
        <v>Path to Results</v>
      </c>
      <c r="K5" t="str" cm="1">
        <f t="array" aca="1" ref="K5" ca="1">INDIRECT(CONCATENATE("'",$B$2,"'",AD5))</f>
        <v/>
      </c>
      <c r="L5" t="str" cm="1">
        <f t="array" aca="1" ref="L5" ca="1">INDIRECT(CONCATENATE("'",$B$2,"'",AE5))</f>
        <v>Range</v>
      </c>
      <c r="M5" t="str" cm="1">
        <f t="array" aca="1" ref="M5" ca="1">INDIRECT(CONCATENATE("'",$B$2,"'",AF5))</f>
        <v>Analysis Title</v>
      </c>
      <c r="N5" t="str" cm="1">
        <f t="array" aca="1" ref="N5" ca="1">INDIRECT(CONCATENATE("'",$B$2,"'",AG5))</f>
        <v>Path to Results</v>
      </c>
      <c r="O5" t="str" cm="1">
        <f t="array" aca="1" ref="O5" ca="1">INDIRECT(CONCATENATE("'",$B$2,"'",AH5))</f>
        <v/>
      </c>
      <c r="P5" t="str" cm="1">
        <f t="array" aca="1" ref="P5" ca="1">INDIRECT(CONCATENATE("'",$B$2,"'",AI5))</f>
        <v>Standard Deviation</v>
      </c>
      <c r="Q5" t="str" cm="1">
        <f t="array" aca="1" ref="Q5" ca="1">INDIRECT(CONCATENATE("'",$B$2,"'",AJ5))</f>
        <v>Analysis Title</v>
      </c>
      <c r="R5" t="str" cm="1">
        <f t="array" aca="1" ref="R5" ca="1">INDIRECT(CONCATENATE("'",$B$2,"'",AK5))</f>
        <v>Path to Results</v>
      </c>
      <c r="T5" t="s">
        <v>403</v>
      </c>
      <c r="U5" t="s">
        <v>404</v>
      </c>
      <c r="V5" t="s">
        <v>405</v>
      </c>
      <c r="W5" t="s">
        <v>406</v>
      </c>
      <c r="X5" t="s">
        <v>407</v>
      </c>
      <c r="Y5" t="s">
        <v>408</v>
      </c>
      <c r="Z5" t="s">
        <v>409</v>
      </c>
      <c r="AA5" t="s">
        <v>410</v>
      </c>
      <c r="AB5" t="s">
        <v>411</v>
      </c>
      <c r="AC5" t="s">
        <v>412</v>
      </c>
      <c r="AD5" t="s">
        <v>413</v>
      </c>
      <c r="AE5" t="s">
        <v>414</v>
      </c>
      <c r="AF5" t="s">
        <v>415</v>
      </c>
      <c r="AG5" t="s">
        <v>416</v>
      </c>
      <c r="AH5" t="s">
        <v>417</v>
      </c>
      <c r="AI5" t="s">
        <v>418</v>
      </c>
      <c r="AJ5" t="s">
        <v>419</v>
      </c>
      <c r="AK5" t="s">
        <v>420</v>
      </c>
      <c r="AM5">
        <v>121</v>
      </c>
    </row>
    <row r="6" spans="1:39" x14ac:dyDescent="0.3">
      <c r="A6" t="str" cm="1">
        <f t="array" aca="1" ref="A6" ca="1">INDIRECT(CONCATENATE("'",$B$2,"'",T6))</f>
        <v>Platform Surge</v>
      </c>
      <c r="B6" t="str" cm="1">
        <f t="array" aca="1" ref="B6" ca="1">INDIRECT(CONCATENATE("'",$B$2,"'",U6))</f>
        <v>m</v>
      </c>
      <c r="C6" t="str" cm="1">
        <f t="array" aca="1" ref="C6" ca="1">INDIRECT(CONCATENATE("'",$B$2,"'",V6))</f>
        <v/>
      </c>
      <c r="D6" cm="1">
        <f t="array" aca="1" ref="D6" ca="1">INDIRECT(CONCATENATE("'",$B$2,"'",W6))</f>
        <v>11.058999999999999</v>
      </c>
      <c r="E6" t="str" cm="1">
        <f t="array" aca="1" ref="E6" ca="1">INDIRECT(CONCATENATE("'",$B$2,"'",X6))</f>
        <v>DLC6.1-1EWM50-Vhub47.5-Hs10.70-Tp14.20-Seed1</v>
      </c>
      <c r="F6" t="str" cm="1">
        <f t="array" aca="1" ref="F6" ca="1">INDIRECT(CONCATENATE("'",$B$2,"'",Y6))</f>
        <v>\\?\c:\Users\Public\documents\Wood\Flexcom\version 2022.1.1\example projects\l - wind energy\04 - umainevolturnus-iea15mw\Flexcom\03 DLCs\dlc6.1-1ewm50\Seed1\Vhub47.5Hs10.70Tp14.20Yaw008.dbs</v>
      </c>
      <c r="G6" t="str" cm="1">
        <f t="array" aca="1" ref="G6" ca="1">INDIRECT(CONCATENATE("'",$B$2,"'",Z6))</f>
        <v/>
      </c>
      <c r="H6" cm="1">
        <f t="array" aca="1" ref="H6" ca="1">INDIRECT(CONCATENATE("'",$B$2,"'",AA6))</f>
        <v>26.35</v>
      </c>
      <c r="I6" t="str" cm="1">
        <f t="array" aca="1" ref="I6" ca="1">INDIRECT(CONCATENATE("'",$B$2,"'",AB6))</f>
        <v>DLC6.1-1EWM50-Vhub47.5-Hs10.70-Tp14.20-Seed1</v>
      </c>
      <c r="J6" t="str" cm="1">
        <f t="array" aca="1" ref="J6" ca="1">INDIRECT(CONCATENATE("'",$B$2,"'",AC6))</f>
        <v>\\?\c:\Users\Public\documents\Wood\Flexcom\version 2022.1.1\example projects\l - wind energy\04 - umainevolturnus-iea15mw\Flexcom\03 DLCs\dlc6.1-1ewm50\Seed1\Vhub47.5Hs10.70Tp14.20Yaw000.dbs</v>
      </c>
      <c r="K6" t="str" cm="1">
        <f t="array" aca="1" ref="K6" ca="1">INDIRECT(CONCATENATE("'",$B$2,"'",AD6))</f>
        <v/>
      </c>
      <c r="L6" cm="1">
        <f t="array" aca="1" ref="L6" ca="1">INDIRECT(CONCATENATE("'",$B$2,"'",AE6))</f>
        <v>13.693</v>
      </c>
      <c r="M6" t="str" cm="1">
        <f t="array" aca="1" ref="M6" ca="1">INDIRECT(CONCATENATE("'",$B$2,"'",AF6))</f>
        <v>DLC6.1-1EWM50-Vhub47.5-Hs10.70-Tp14.20-Seed1</v>
      </c>
      <c r="N6" t="str" cm="1">
        <f t="array" aca="1" ref="N6" ca="1">INDIRECT(CONCATENATE("'",$B$2,"'",AG6))</f>
        <v>\\?\c:\Users\Public\documents\Wood\Flexcom\version 2022.1.1\example projects\l - wind energy\04 - umainevolturnus-iea15mw\Flexcom\03 DLCs\dlc6.1-1ewm50\Seed1\Vhub47.5Hs10.70Tp14.20Yaw-008.dbs</v>
      </c>
      <c r="O6" t="str" cm="1">
        <f t="array" aca="1" ref="O6" ca="1">INDIRECT(CONCATENATE("'",$B$2,"'",AH6))</f>
        <v/>
      </c>
      <c r="P6" cm="1">
        <f t="array" aca="1" ref="P6" ca="1">INDIRECT(CONCATENATE("'",$B$2,"'",AI6))</f>
        <v>2.419</v>
      </c>
      <c r="Q6" t="str" cm="1">
        <f t="array" aca="1" ref="Q6" ca="1">INDIRECT(CONCATENATE("'",$B$2,"'",AJ6))</f>
        <v>DLC6.1-1EWM50-Vhub47.5-Hs10.70-Tp14.20-Seed1</v>
      </c>
      <c r="R6" t="str" cm="1">
        <f t="array" aca="1" ref="R6" ca="1">INDIRECT(CONCATENATE("'",$B$2,"'",AK6))</f>
        <v>\\?\c:\Users\Public\documents\Wood\Flexcom\version 2022.1.1\example projects\l - wind energy\04 - umainevolturnus-iea15mw\Flexcom\03 DLCs\dlc6.1-1ewm50\Seed1\Vhub47.5Hs10.70Tp14.20Yaw008.dbs</v>
      </c>
      <c r="S6" t="s">
        <v>15</v>
      </c>
      <c r="T6" t="s">
        <v>385</v>
      </c>
      <c r="U6" t="s">
        <v>386</v>
      </c>
      <c r="V6" t="s">
        <v>387</v>
      </c>
      <c r="W6" t="s">
        <v>388</v>
      </c>
      <c r="X6" t="s">
        <v>389</v>
      </c>
      <c r="Y6" t="s">
        <v>390</v>
      </c>
      <c r="Z6" t="s">
        <v>391</v>
      </c>
      <c r="AA6" t="s">
        <v>392</v>
      </c>
      <c r="AB6" t="s">
        <v>393</v>
      </c>
      <c r="AC6" t="s">
        <v>394</v>
      </c>
      <c r="AD6" t="s">
        <v>395</v>
      </c>
      <c r="AE6" t="s">
        <v>396</v>
      </c>
      <c r="AF6" t="s">
        <v>397</v>
      </c>
      <c r="AG6" t="s">
        <v>398</v>
      </c>
      <c r="AH6" t="s">
        <v>399</v>
      </c>
      <c r="AI6" t="s">
        <v>400</v>
      </c>
      <c r="AJ6" t="s">
        <v>401</v>
      </c>
      <c r="AK6" t="s">
        <v>402</v>
      </c>
      <c r="AM6">
        <f>AM5+1</f>
        <v>122</v>
      </c>
    </row>
    <row r="7" spans="1:39" x14ac:dyDescent="0.3">
      <c r="A7" t="str" cm="1">
        <f t="array" aca="1" ref="A7" ca="1">INDIRECT(CONCATENATE("'",$B$2,"'",T7))</f>
        <v>Platform Sway</v>
      </c>
      <c r="B7" t="str" cm="1">
        <f t="array" aca="1" ref="B7" ca="1">INDIRECT(CONCATENATE("'",$B$2,"'",U7))</f>
        <v>m</v>
      </c>
      <c r="C7" t="str" cm="1">
        <f t="array" aca="1" ref="C7" ca="1">INDIRECT(CONCATENATE("'",$B$2,"'",V7))</f>
        <v/>
      </c>
      <c r="D7" cm="1">
        <f t="array" aca="1" ref="D7" ca="1">INDIRECT(CONCATENATE("'",$B$2,"'",W7))</f>
        <v>-20.995000000000001</v>
      </c>
      <c r="E7" t="str" cm="1">
        <f t="array" aca="1" ref="E7" ca="1">INDIRECT(CONCATENATE("'",$B$2,"'",X7))</f>
        <v>DLC6.1-1EWM50-Vhub47.5-Hs10.70-Tp14.20-Seed1</v>
      </c>
      <c r="F7" t="str" cm="1">
        <f t="array" aca="1" ref="F7" ca="1">INDIRECT(CONCATENATE("'",$B$2,"'",Y7))</f>
        <v>\\?\c:\Users\Public\documents\Wood\Flexcom\version 2022.1.1\example projects\l - wind energy\04 - umainevolturnus-iea15mw\Flexcom\03 DLCs\dlc6.1-1ewm50\Seed1\Vhub47.5Hs10.70Tp14.20Yaw000.dbs</v>
      </c>
      <c r="G7" t="str" cm="1">
        <f t="array" aca="1" ref="G7" ca="1">INDIRECT(CONCATENATE("'",$B$2,"'",Z7))</f>
        <v/>
      </c>
      <c r="H7" cm="1">
        <f t="array" aca="1" ref="H7" ca="1">INDIRECT(CONCATENATE("'",$B$2,"'",AA7))</f>
        <v>20.742999999999999</v>
      </c>
      <c r="I7" t="str" cm="1">
        <f t="array" aca="1" ref="I7" ca="1">INDIRECT(CONCATENATE("'",$B$2,"'",AB7))</f>
        <v>DLC6.1-1EWM50-Vhub47.5-Hs10.70-Tp14.20-Seed1</v>
      </c>
      <c r="J7" t="str" cm="1">
        <f t="array" aca="1" ref="J7" ca="1">INDIRECT(CONCATENATE("'",$B$2,"'",AC7))</f>
        <v>\\?\c:\Users\Public\documents\Wood\Flexcom\version 2022.1.1\example projects\l - wind energy\04 - umainevolturnus-iea15mw\Flexcom\03 DLCs\dlc6.1-1ewm50\Seed1\Vhub47.5Hs10.70Tp14.20Yaw-008.dbs</v>
      </c>
      <c r="K7" t="str" cm="1">
        <f t="array" aca="1" ref="K7" ca="1">INDIRECT(CONCATENATE("'",$B$2,"'",AD7))</f>
        <v/>
      </c>
      <c r="L7" cm="1">
        <f t="array" aca="1" ref="L7" ca="1">INDIRECT(CONCATENATE("'",$B$2,"'",AE7))</f>
        <v>39.47</v>
      </c>
      <c r="M7" t="str" cm="1">
        <f t="array" aca="1" ref="M7" ca="1">INDIRECT(CONCATENATE("'",$B$2,"'",AF7))</f>
        <v>DLC6.1-1EWM50-Vhub47.5-Hs10.70-Tp14.20-Seed1</v>
      </c>
      <c r="N7" t="str" cm="1">
        <f t="array" aca="1" ref="N7" ca="1">INDIRECT(CONCATENATE("'",$B$2,"'",AG7))</f>
        <v>\\?\c:\Users\Public\documents\Wood\Flexcom\version 2022.1.1\example projects\l - wind energy\04 - umainevolturnus-iea15mw\Flexcom\03 DLCs\dlc6.1-1ewm50\Seed1\Vhub47.5Hs10.70Tp14.20Yaw-008.dbs</v>
      </c>
      <c r="O7" t="str" cm="1">
        <f t="array" aca="1" ref="O7" ca="1">INDIRECT(CONCATENATE("'",$B$2,"'",AH7))</f>
        <v/>
      </c>
      <c r="P7" cm="1">
        <f t="array" aca="1" ref="P7" ca="1">INDIRECT(CONCATENATE("'",$B$2,"'",AI7))</f>
        <v>13.026999999999999</v>
      </c>
      <c r="Q7" t="str" cm="1">
        <f t="array" aca="1" ref="Q7" ca="1">INDIRECT(CONCATENATE("'",$B$2,"'",AJ7))</f>
        <v>DLC6.1-1EWM50-Vhub47.5-Hs10.70-Tp14.20-Seed1</v>
      </c>
      <c r="R7" t="str" cm="1">
        <f t="array" aca="1" ref="R7" ca="1">INDIRECT(CONCATENATE("'",$B$2,"'",AK7))</f>
        <v>\\?\c:\Users\Public\documents\Wood\Flexcom\version 2022.1.1\example projects\l - wind energy\04 - umainevolturnus-iea15mw\Flexcom\03 DLCs\dlc6.1-1ewm50\Seed1\Vhub47.5Hs10.70Tp14.20Yaw-008.dbs</v>
      </c>
      <c r="S7" t="s">
        <v>15</v>
      </c>
      <c r="T7" t="s">
        <v>421</v>
      </c>
      <c r="U7" t="s">
        <v>422</v>
      </c>
      <c r="V7" t="s">
        <v>423</v>
      </c>
      <c r="W7" t="s">
        <v>424</v>
      </c>
      <c r="X7" t="s">
        <v>425</v>
      </c>
      <c r="Y7" t="s">
        <v>426</v>
      </c>
      <c r="Z7" t="s">
        <v>427</v>
      </c>
      <c r="AA7" t="s">
        <v>428</v>
      </c>
      <c r="AB7" t="s">
        <v>429</v>
      </c>
      <c r="AC7" t="s">
        <v>430</v>
      </c>
      <c r="AD7" t="s">
        <v>431</v>
      </c>
      <c r="AE7" t="s">
        <v>432</v>
      </c>
      <c r="AF7" t="s">
        <v>433</v>
      </c>
      <c r="AG7" t="s">
        <v>434</v>
      </c>
      <c r="AH7" t="s">
        <v>435</v>
      </c>
      <c r="AI7" t="s">
        <v>436</v>
      </c>
      <c r="AJ7" t="s">
        <v>437</v>
      </c>
      <c r="AK7" t="s">
        <v>438</v>
      </c>
      <c r="AM7">
        <f t="shared" ref="AM7:AM24" si="0">AM6+1</f>
        <v>123</v>
      </c>
    </row>
    <row r="8" spans="1:39" x14ac:dyDescent="0.3">
      <c r="A8" t="str" cm="1">
        <f t="array" aca="1" ref="A8" ca="1">INDIRECT(CONCATENATE("'",$B$2,"'",T8))</f>
        <v>Platform Heave</v>
      </c>
      <c r="B8" t="str" cm="1">
        <f t="array" aca="1" ref="B8" ca="1">INDIRECT(CONCATENATE("'",$B$2,"'",U8))</f>
        <v>m</v>
      </c>
      <c r="C8" t="str" cm="1">
        <f t="array" aca="1" ref="C8" ca="1">INDIRECT(CONCATENATE("'",$B$2,"'",V8))</f>
        <v/>
      </c>
      <c r="D8" cm="1">
        <f t="array" aca="1" ref="D8" ca="1">INDIRECT(CONCATENATE("'",$B$2,"'",W8))</f>
        <v>-5.2530000000000001</v>
      </c>
      <c r="E8" t="str" cm="1">
        <f t="array" aca="1" ref="E8" ca="1">INDIRECT(CONCATENATE("'",$B$2,"'",X8))</f>
        <v>DLC6.1-1EWM50-Vhub47.5-Hs10.70-Tp14.20-Seed1</v>
      </c>
      <c r="F8" t="str" cm="1">
        <f t="array" aca="1" ref="F8" ca="1">INDIRECT(CONCATENATE("'",$B$2,"'",Y8))</f>
        <v>\\?\c:\Users\Public\documents\Wood\Flexcom\version 2022.1.1\example projects\l - wind energy\04 - umainevolturnus-iea15mw\Flexcom\03 DLCs\dlc6.1-1ewm50\Seed1\Vhub47.5Hs10.70Tp14.20Yaw000.dbs</v>
      </c>
      <c r="G8" t="str" cm="1">
        <f t="array" aca="1" ref="G8" ca="1">INDIRECT(CONCATENATE("'",$B$2,"'",Z8))</f>
        <v/>
      </c>
      <c r="H8" cm="1">
        <f t="array" aca="1" ref="H8" ca="1">INDIRECT(CONCATENATE("'",$B$2,"'",AA8))</f>
        <v>4.8369999999999997</v>
      </c>
      <c r="I8" t="str" cm="1">
        <f t="array" aca="1" ref="I8" ca="1">INDIRECT(CONCATENATE("'",$B$2,"'",AB8))</f>
        <v>DLC6.1-1EWM50-Vhub47.5-Hs10.70-Tp14.20-Seed1</v>
      </c>
      <c r="J8" t="str" cm="1">
        <f t="array" aca="1" ref="J8" ca="1">INDIRECT(CONCATENATE("'",$B$2,"'",AC8))</f>
        <v>\\?\c:\Users\Public\documents\Wood\Flexcom\version 2022.1.1\example projects\l - wind energy\04 - umainevolturnus-iea15mw\Flexcom\03 DLCs\dlc6.1-1ewm50\Seed1\Vhub47.5Hs10.70Tp14.20Yaw008.dbs</v>
      </c>
      <c r="K8" t="str" cm="1">
        <f t="array" aca="1" ref="K8" ca="1">INDIRECT(CONCATENATE("'",$B$2,"'",AD8))</f>
        <v/>
      </c>
      <c r="L8" cm="1">
        <f t="array" aca="1" ref="L8" ca="1">INDIRECT(CONCATENATE("'",$B$2,"'",AE8))</f>
        <v>9.8040000000000003</v>
      </c>
      <c r="M8" t="str" cm="1">
        <f t="array" aca="1" ref="M8" ca="1">INDIRECT(CONCATENATE("'",$B$2,"'",AF8))</f>
        <v>DLC6.1-1EWM50-Vhub47.5-Hs10.70-Tp14.20-Seed1</v>
      </c>
      <c r="N8" t="str" cm="1">
        <f t="array" aca="1" ref="N8" ca="1">INDIRECT(CONCATENATE("'",$B$2,"'",AG8))</f>
        <v>\\?\c:\Users\Public\documents\Wood\Flexcom\version 2022.1.1\example projects\l - wind energy\04 - umainevolturnus-iea15mw\Flexcom\03 DLCs\dlc6.1-1ewm50\Seed1\Vhub47.5Hs10.70Tp14.20Yaw008.dbs</v>
      </c>
      <c r="O8" t="str" cm="1">
        <f t="array" aca="1" ref="O8" ca="1">INDIRECT(CONCATENATE("'",$B$2,"'",AH8))</f>
        <v/>
      </c>
      <c r="P8" cm="1">
        <f t="array" aca="1" ref="P8" ca="1">INDIRECT(CONCATENATE("'",$B$2,"'",AI8))</f>
        <v>1.536</v>
      </c>
      <c r="Q8" t="str" cm="1">
        <f t="array" aca="1" ref="Q8" ca="1">INDIRECT(CONCATENATE("'",$B$2,"'",AJ8))</f>
        <v>DLC6.1-1EWM50-Vhub47.5-Hs10.70-Tp14.20-Seed1</v>
      </c>
      <c r="R8" t="str" cm="1">
        <f t="array" aca="1" ref="R8" ca="1">INDIRECT(CONCATENATE("'",$B$2,"'",AK8))</f>
        <v>\\?\c:\Users\Public\documents\Wood\Flexcom\version 2022.1.1\example projects\l - wind energy\04 - umainevolturnus-iea15mw\Flexcom\03 DLCs\dlc6.1-1ewm50\Seed1\Vhub47.5Hs10.70Tp14.20Yaw008.dbs</v>
      </c>
      <c r="S8" t="s">
        <v>15</v>
      </c>
      <c r="T8" t="s">
        <v>439</v>
      </c>
      <c r="U8" t="s">
        <v>440</v>
      </c>
      <c r="V8" t="s">
        <v>441</v>
      </c>
      <c r="W8" t="s">
        <v>442</v>
      </c>
      <c r="X8" t="s">
        <v>443</v>
      </c>
      <c r="Y8" t="s">
        <v>444</v>
      </c>
      <c r="Z8" t="s">
        <v>445</v>
      </c>
      <c r="AA8" t="s">
        <v>446</v>
      </c>
      <c r="AB8" t="s">
        <v>447</v>
      </c>
      <c r="AC8" t="s">
        <v>448</v>
      </c>
      <c r="AD8" t="s">
        <v>449</v>
      </c>
      <c r="AE8" t="s">
        <v>450</v>
      </c>
      <c r="AF8" t="s">
        <v>451</v>
      </c>
      <c r="AG8" t="s">
        <v>452</v>
      </c>
      <c r="AH8" t="s">
        <v>453</v>
      </c>
      <c r="AI8" t="s">
        <v>454</v>
      </c>
      <c r="AJ8" t="s">
        <v>455</v>
      </c>
      <c r="AK8" t="s">
        <v>456</v>
      </c>
      <c r="AM8">
        <f t="shared" si="0"/>
        <v>124</v>
      </c>
    </row>
    <row r="9" spans="1:39" x14ac:dyDescent="0.3">
      <c r="A9" t="str" cm="1">
        <f t="array" aca="1" ref="A9" ca="1">INDIRECT(CONCATENATE("'",$B$2,"'",T9))</f>
        <v>Platform Roll</v>
      </c>
      <c r="B9" t="str" cm="1">
        <f t="array" aca="1" ref="B9" ca="1">INDIRECT(CONCATENATE("'",$B$2,"'",U9))</f>
        <v>deg</v>
      </c>
      <c r="C9" t="str" cm="1">
        <f t="array" aca="1" ref="C9" ca="1">INDIRECT(CONCATENATE("'",$B$2,"'",V9))</f>
        <v/>
      </c>
      <c r="D9" cm="1">
        <f t="array" aca="1" ref="D9" ca="1">INDIRECT(CONCATENATE("'",$B$2,"'",W9))</f>
        <v>-8.5030000000000001</v>
      </c>
      <c r="E9" t="str" cm="1">
        <f t="array" aca="1" ref="E9" ca="1">INDIRECT(CONCATENATE("'",$B$2,"'",X9))</f>
        <v>DLC6.1-1EWM50-Vhub47.5-Hs10.70-Tp14.20-Seed1</v>
      </c>
      <c r="F9" t="str" cm="1">
        <f t="array" aca="1" ref="F9" ca="1">INDIRECT(CONCATENATE("'",$B$2,"'",Y9))</f>
        <v>\\?\c:\Users\Public\documents\Wood\Flexcom\version 2022.1.1\example projects\l - wind energy\04 - umainevolturnus-iea15mw\Flexcom\03 DLCs\dlc6.1-1ewm50\Seed1\Vhub47.5Hs10.70Tp14.20Yaw008.dbs</v>
      </c>
      <c r="G9" t="str" cm="1">
        <f t="array" aca="1" ref="G9" ca="1">INDIRECT(CONCATENATE("'",$B$2,"'",Z9))</f>
        <v/>
      </c>
      <c r="H9" cm="1">
        <f t="array" aca="1" ref="H9" ca="1">INDIRECT(CONCATENATE("'",$B$2,"'",AA9))</f>
        <v>12.718999999999999</v>
      </c>
      <c r="I9" t="str" cm="1">
        <f t="array" aca="1" ref="I9" ca="1">INDIRECT(CONCATENATE("'",$B$2,"'",AB9))</f>
        <v>DLC6.1-1EWM50-Vhub47.5-Hs10.70-Tp14.20-Seed1</v>
      </c>
      <c r="J9" t="str" cm="1">
        <f t="array" aca="1" ref="J9" ca="1">INDIRECT(CONCATENATE("'",$B$2,"'",AC9))</f>
        <v>\\?\c:\Users\Public\documents\Wood\Flexcom\version 2022.1.1\example projects\l - wind energy\04 - umainevolturnus-iea15mw\Flexcom\03 DLCs\dlc6.1-1ewm50\Seed1\Vhub47.5Hs10.70Tp14.20Yaw-008.dbs</v>
      </c>
      <c r="K9" t="str" cm="1">
        <f t="array" aca="1" ref="K9" ca="1">INDIRECT(CONCATENATE("'",$B$2,"'",AD9))</f>
        <v/>
      </c>
      <c r="L9" cm="1">
        <f t="array" aca="1" ref="L9" ca="1">INDIRECT(CONCATENATE("'",$B$2,"'",AE9))</f>
        <v>20.007000000000001</v>
      </c>
      <c r="M9" t="str" cm="1">
        <f t="array" aca="1" ref="M9" ca="1">INDIRECT(CONCATENATE("'",$B$2,"'",AF9))</f>
        <v>DLC6.1-1EWM50-Vhub47.5-Hs10.70-Tp14.20-Seed1</v>
      </c>
      <c r="N9" t="str" cm="1">
        <f t="array" aca="1" ref="N9" ca="1">INDIRECT(CONCATENATE("'",$B$2,"'",AG9))</f>
        <v>\\?\c:\Users\Public\documents\Wood\Flexcom\version 2022.1.1\example projects\l - wind energy\04 - umainevolturnus-iea15mw\Flexcom\03 DLCs\dlc6.1-1ewm50\Seed1\Vhub47.5Hs10.70Tp14.20Yaw-008.dbs</v>
      </c>
      <c r="O9" t="str" cm="1">
        <f t="array" aca="1" ref="O9" ca="1">INDIRECT(CONCATENATE("'",$B$2,"'",AH9))</f>
        <v/>
      </c>
      <c r="P9" cm="1">
        <f t="array" aca="1" ref="P9" ca="1">INDIRECT(CONCATENATE("'",$B$2,"'",AI9))</f>
        <v>3.6749999999999998</v>
      </c>
      <c r="Q9" t="str" cm="1">
        <f t="array" aca="1" ref="Q9" ca="1">INDIRECT(CONCATENATE("'",$B$2,"'",AJ9))</f>
        <v>DLC6.1-1EWM50-Vhub47.5-Hs10.70-Tp14.20-Seed1</v>
      </c>
      <c r="R9" t="str" cm="1">
        <f t="array" aca="1" ref="R9" ca="1">INDIRECT(CONCATENATE("'",$B$2,"'",AK9))</f>
        <v>\\?\c:\Users\Public\documents\Wood\Flexcom\version 2022.1.1\example projects\l - wind energy\04 - umainevolturnus-iea15mw\Flexcom\03 DLCs\dlc6.1-1ewm50\Seed1\Vhub47.5Hs10.70Tp14.20Yaw008.dbs</v>
      </c>
      <c r="S9" t="s">
        <v>15</v>
      </c>
      <c r="T9" t="s">
        <v>457</v>
      </c>
      <c r="U9" t="s">
        <v>458</v>
      </c>
      <c r="V9" t="s">
        <v>459</v>
      </c>
      <c r="W9" t="s">
        <v>460</v>
      </c>
      <c r="X9" t="s">
        <v>461</v>
      </c>
      <c r="Y9" t="s">
        <v>462</v>
      </c>
      <c r="Z9" t="s">
        <v>463</v>
      </c>
      <c r="AA9" t="s">
        <v>464</v>
      </c>
      <c r="AB9" t="s">
        <v>465</v>
      </c>
      <c r="AC9" t="s">
        <v>466</v>
      </c>
      <c r="AD9" t="s">
        <v>467</v>
      </c>
      <c r="AE9" t="s">
        <v>468</v>
      </c>
      <c r="AF9" t="s">
        <v>469</v>
      </c>
      <c r="AG9" t="s">
        <v>470</v>
      </c>
      <c r="AH9" t="s">
        <v>471</v>
      </c>
      <c r="AI9" t="s">
        <v>472</v>
      </c>
      <c r="AJ9" t="s">
        <v>473</v>
      </c>
      <c r="AK9" t="s">
        <v>474</v>
      </c>
      <c r="AM9">
        <f t="shared" si="0"/>
        <v>125</v>
      </c>
    </row>
    <row r="10" spans="1:39" x14ac:dyDescent="0.3">
      <c r="A10" t="str" cm="1">
        <f t="array" aca="1" ref="A10" ca="1">INDIRECT(CONCATENATE("'",$B$2,"'",T10))</f>
        <v>Platform Pitch</v>
      </c>
      <c r="B10" t="str" cm="1">
        <f t="array" aca="1" ref="B10" ca="1">INDIRECT(CONCATENATE("'",$B$2,"'",U10))</f>
        <v>deg</v>
      </c>
      <c r="C10" t="str" cm="1">
        <f t="array" aca="1" ref="C10" ca="1">INDIRECT(CONCATENATE("'",$B$2,"'",V10))</f>
        <v/>
      </c>
      <c r="D10" cm="1">
        <f t="array" aca="1" ref="D10" ca="1">INDIRECT(CONCATENATE("'",$B$2,"'",W10))</f>
        <v>-0.79100000000000004</v>
      </c>
      <c r="E10" t="str" cm="1">
        <f t="array" aca="1" ref="E10" ca="1">INDIRECT(CONCATENATE("'",$B$2,"'",X10))</f>
        <v>DLC6.1-1EWM50-Vhub47.5-Hs10.70-Tp14.20-Seed1</v>
      </c>
      <c r="F10" t="str" cm="1">
        <f t="array" aca="1" ref="F10" ca="1">INDIRECT(CONCATENATE("'",$B$2,"'",Y10))</f>
        <v>\\?\c:\Users\Public\documents\Wood\Flexcom\version 2022.1.1\example projects\l - wind energy\04 - umainevolturnus-iea15mw\Flexcom\03 DLCs\dlc6.1-1ewm50\Seed1\Vhub47.5Hs10.70Tp14.20Yaw-008.dbs</v>
      </c>
      <c r="G10" t="str" cm="1">
        <f t="array" aca="1" ref="G10" ca="1">INDIRECT(CONCATENATE("'",$B$2,"'",Z10))</f>
        <v/>
      </c>
      <c r="H10" cm="1">
        <f t="array" aca="1" ref="H10" ca="1">INDIRECT(CONCATENATE("'",$B$2,"'",AA10))</f>
        <v>5.07</v>
      </c>
      <c r="I10" t="str" cm="1">
        <f t="array" aca="1" ref="I10" ca="1">INDIRECT(CONCATENATE("'",$B$2,"'",AB10))</f>
        <v>DLC6.1-1EWM50-Vhub47.5-Hs10.70-Tp14.20-Seed1</v>
      </c>
      <c r="J10" t="str" cm="1">
        <f t="array" aca="1" ref="J10" ca="1">INDIRECT(CONCATENATE("'",$B$2,"'",AC10))</f>
        <v>\\?\c:\Users\Public\documents\Wood\Flexcom\version 2022.1.1\example projects\l - wind energy\04 - umainevolturnus-iea15mw\Flexcom\03 DLCs\dlc6.1-1ewm50\Seed1\Vhub47.5Hs10.70Tp14.20Yaw008.dbs</v>
      </c>
      <c r="K10" t="str" cm="1">
        <f t="array" aca="1" ref="K10" ca="1">INDIRECT(CONCATENATE("'",$B$2,"'",AD10))</f>
        <v/>
      </c>
      <c r="L10" cm="1">
        <f t="array" aca="1" ref="L10" ca="1">INDIRECT(CONCATENATE("'",$B$2,"'",AE10))</f>
        <v>5.1790000000000003</v>
      </c>
      <c r="M10" t="str" cm="1">
        <f t="array" aca="1" ref="M10" ca="1">INDIRECT(CONCATENATE("'",$B$2,"'",AF10))</f>
        <v>DLC6.1-1EWM50-Vhub47.5-Hs10.70-Tp14.20-Seed1</v>
      </c>
      <c r="N10" t="str" cm="1">
        <f t="array" aca="1" ref="N10" ca="1">INDIRECT(CONCATENATE("'",$B$2,"'",AG10))</f>
        <v>\\?\c:\Users\Public\documents\Wood\Flexcom\version 2022.1.1\example projects\l - wind energy\04 - umainevolturnus-iea15mw\Flexcom\03 DLCs\dlc6.1-1ewm50\Seed1\Vhub47.5Hs10.70Tp14.20Yaw008.dbs</v>
      </c>
      <c r="O10" t="str" cm="1">
        <f t="array" aca="1" ref="O10" ca="1">INDIRECT(CONCATENATE("'",$B$2,"'",AH10))</f>
        <v/>
      </c>
      <c r="P10" cm="1">
        <f t="array" aca="1" ref="P10" ca="1">INDIRECT(CONCATENATE("'",$B$2,"'",AI10))</f>
        <v>1.1180000000000001</v>
      </c>
      <c r="Q10" t="str" cm="1">
        <f t="array" aca="1" ref="Q10" ca="1">INDIRECT(CONCATENATE("'",$B$2,"'",AJ10))</f>
        <v>DLC6.1-1EWM50-Vhub47.5-Hs10.70-Tp14.20-Seed1</v>
      </c>
      <c r="R10" t="str" cm="1">
        <f t="array" aca="1" ref="R10" ca="1">INDIRECT(CONCATENATE("'",$B$2,"'",AK10))</f>
        <v>\\?\c:\Users\Public\documents\Wood\Flexcom\version 2022.1.1\example projects\l - wind energy\04 - umainevolturnus-iea15mw\Flexcom\03 DLCs\dlc6.1-1ewm50\Seed1\Vhub47.5Hs10.70Tp14.20Yaw008.dbs</v>
      </c>
      <c r="S10" t="s">
        <v>15</v>
      </c>
      <c r="T10" t="s">
        <v>475</v>
      </c>
      <c r="U10" t="s">
        <v>476</v>
      </c>
      <c r="V10" t="s">
        <v>477</v>
      </c>
      <c r="W10" t="s">
        <v>478</v>
      </c>
      <c r="X10" t="s">
        <v>479</v>
      </c>
      <c r="Y10" t="s">
        <v>480</v>
      </c>
      <c r="Z10" t="s">
        <v>481</v>
      </c>
      <c r="AA10" t="s">
        <v>482</v>
      </c>
      <c r="AB10" t="s">
        <v>483</v>
      </c>
      <c r="AC10" t="s">
        <v>484</v>
      </c>
      <c r="AD10" t="s">
        <v>485</v>
      </c>
      <c r="AE10" t="s">
        <v>486</v>
      </c>
      <c r="AF10" t="s">
        <v>487</v>
      </c>
      <c r="AG10" t="s">
        <v>488</v>
      </c>
      <c r="AH10" t="s">
        <v>489</v>
      </c>
      <c r="AI10" t="s">
        <v>490</v>
      </c>
      <c r="AJ10" t="s">
        <v>491</v>
      </c>
      <c r="AK10" t="s">
        <v>492</v>
      </c>
      <c r="AM10">
        <f t="shared" si="0"/>
        <v>126</v>
      </c>
    </row>
    <row r="11" spans="1:39" x14ac:dyDescent="0.3">
      <c r="A11" t="str" cm="1">
        <f t="array" aca="1" ref="A11" ca="1">INDIRECT(CONCATENATE("'",$B$2,"'",T11))</f>
        <v>Platform Yaw</v>
      </c>
      <c r="B11" t="str" cm="1">
        <f t="array" aca="1" ref="B11" ca="1">INDIRECT(CONCATENATE("'",$B$2,"'",U11))</f>
        <v>deg</v>
      </c>
      <c r="C11" t="str" cm="1">
        <f t="array" aca="1" ref="C11" ca="1">INDIRECT(CONCATENATE("'",$B$2,"'",V11))</f>
        <v/>
      </c>
      <c r="D11" cm="1">
        <f t="array" aca="1" ref="D11" ca="1">INDIRECT(CONCATENATE("'",$B$2,"'",W11))</f>
        <v>-8.4930000000000003</v>
      </c>
      <c r="E11" t="str" cm="1">
        <f t="array" aca="1" ref="E11" ca="1">INDIRECT(CONCATENATE("'",$B$2,"'",X11))</f>
        <v>DLC6.1-1EWM50-Vhub47.5-Hs10.70-Tp14.20-Seed1</v>
      </c>
      <c r="F11" t="str" cm="1">
        <f t="array" aca="1" ref="F11" ca="1">INDIRECT(CONCATENATE("'",$B$2,"'",Y11))</f>
        <v>\\?\c:\Users\Public\documents\Wood\Flexcom\version 2022.1.1\example projects\l - wind energy\04 - umainevolturnus-iea15mw\Flexcom\03 DLCs\dlc6.1-1ewm50\Seed1\Vhub47.5Hs10.70Tp14.20Yaw008.dbs</v>
      </c>
      <c r="G11" t="str" cm="1">
        <f t="array" aca="1" ref="G11" ca="1">INDIRECT(CONCATENATE("'",$B$2,"'",Z11))</f>
        <v/>
      </c>
      <c r="H11" cm="1">
        <f t="array" aca="1" ref="H11" ca="1">INDIRECT(CONCATENATE("'",$B$2,"'",AA11))</f>
        <v>9.0860000000000003</v>
      </c>
      <c r="I11" t="str" cm="1">
        <f t="array" aca="1" ref="I11" ca="1">INDIRECT(CONCATENATE("'",$B$2,"'",AB11))</f>
        <v>DLC6.1-1EWM50-Vhub47.5-Hs10.70-Tp14.20-Seed1</v>
      </c>
      <c r="J11" t="str" cm="1">
        <f t="array" aca="1" ref="J11" ca="1">INDIRECT(CONCATENATE("'",$B$2,"'",AC11))</f>
        <v>\\?\c:\Users\Public\documents\Wood\Flexcom\version 2022.1.1\example projects\l - wind energy\04 - umainevolturnus-iea15mw\Flexcom\03 DLCs\dlc6.1-1ewm50\Seed1\Vhub47.5Hs10.70Tp14.20Yaw008.dbs</v>
      </c>
      <c r="K11" t="str" cm="1">
        <f t="array" aca="1" ref="K11" ca="1">INDIRECT(CONCATENATE("'",$B$2,"'",AD11))</f>
        <v/>
      </c>
      <c r="L11" cm="1">
        <f t="array" aca="1" ref="L11" ca="1">INDIRECT(CONCATENATE("'",$B$2,"'",AE11))</f>
        <v>17.579000000000001</v>
      </c>
      <c r="M11" t="str" cm="1">
        <f t="array" aca="1" ref="M11" ca="1">INDIRECT(CONCATENATE("'",$B$2,"'",AF11))</f>
        <v>DLC6.1-1EWM50-Vhub47.5-Hs10.70-Tp14.20-Seed1</v>
      </c>
      <c r="N11" t="str" cm="1">
        <f t="array" aca="1" ref="N11" ca="1">INDIRECT(CONCATENATE("'",$B$2,"'",AG11))</f>
        <v>\\?\c:\Users\Public\documents\Wood\Flexcom\version 2022.1.1\example projects\l - wind energy\04 - umainevolturnus-iea15mw\Flexcom\03 DLCs\dlc6.1-1ewm50\Seed1\Vhub47.5Hs10.70Tp14.20Yaw008.dbs</v>
      </c>
      <c r="O11" t="str" cm="1">
        <f t="array" aca="1" ref="O11" ca="1">INDIRECT(CONCATENATE("'",$B$2,"'",AH11))</f>
        <v/>
      </c>
      <c r="P11" cm="1">
        <f t="array" aca="1" ref="P11" ca="1">INDIRECT(CONCATENATE("'",$B$2,"'",AI11))</f>
        <v>4.3769999999999998</v>
      </c>
      <c r="Q11" t="str" cm="1">
        <f t="array" aca="1" ref="Q11" ca="1">INDIRECT(CONCATENATE("'",$B$2,"'",AJ11))</f>
        <v>DLC6.1-1EWM50-Vhub47.5-Hs10.70-Tp14.20-Seed1</v>
      </c>
      <c r="R11" t="str" cm="1">
        <f t="array" aca="1" ref="R11" ca="1">INDIRECT(CONCATENATE("'",$B$2,"'",AK11))</f>
        <v>\\?\c:\Users\Public\documents\Wood\Flexcom\version 2022.1.1\example projects\l - wind energy\04 - umainevolturnus-iea15mw\Flexcom\03 DLCs\dlc6.1-1ewm50\Seed1\Vhub47.5Hs10.70Tp14.20Yaw008.dbs</v>
      </c>
      <c r="S11" t="s">
        <v>15</v>
      </c>
      <c r="T11" t="s">
        <v>493</v>
      </c>
      <c r="U11" t="s">
        <v>494</v>
      </c>
      <c r="V11" t="s">
        <v>495</v>
      </c>
      <c r="W11" t="s">
        <v>496</v>
      </c>
      <c r="X11" t="s">
        <v>497</v>
      </c>
      <c r="Y11" t="s">
        <v>498</v>
      </c>
      <c r="Z11" t="s">
        <v>499</v>
      </c>
      <c r="AA11" t="s">
        <v>500</v>
      </c>
      <c r="AB11" t="s">
        <v>501</v>
      </c>
      <c r="AC11" t="s">
        <v>502</v>
      </c>
      <c r="AD11" t="s">
        <v>503</v>
      </c>
      <c r="AE11" t="s">
        <v>504</v>
      </c>
      <c r="AF11" t="s">
        <v>505</v>
      </c>
      <c r="AG11" t="s">
        <v>506</v>
      </c>
      <c r="AH11" t="s">
        <v>507</v>
      </c>
      <c r="AI11" t="s">
        <v>508</v>
      </c>
      <c r="AJ11" t="s">
        <v>509</v>
      </c>
      <c r="AK11" t="s">
        <v>510</v>
      </c>
      <c r="AM11">
        <f t="shared" si="0"/>
        <v>127</v>
      </c>
    </row>
    <row r="12" spans="1:39" x14ac:dyDescent="0.3">
      <c r="A12" t="str" cm="1">
        <f t="array" aca="1" ref="A12" ca="1">INDIRECT(CONCATENATE("'",$B$2,"'",T12))</f>
        <v>Hub Acceleration Surge</v>
      </c>
      <c r="B12" t="str" cm="1">
        <f t="array" aca="1" ref="B12" ca="1">INDIRECT(CONCATENATE("'",$B$2,"'",U12))</f>
        <v>m/s2</v>
      </c>
      <c r="C12" t="str" cm="1">
        <f t="array" aca="1" ref="C12" ca="1">INDIRECT(CONCATENATE("'",$B$2,"'",V12))</f>
        <v/>
      </c>
      <c r="D12" cm="1">
        <f t="array" aca="1" ref="D12" ca="1">INDIRECT(CONCATENATE("'",$B$2,"'",W12))</f>
        <v>-2.1960000000000002</v>
      </c>
      <c r="E12" t="str" cm="1">
        <f t="array" aca="1" ref="E12" ca="1">INDIRECT(CONCATENATE("'",$B$2,"'",X12))</f>
        <v>DLC6.1-1EWM50-Vhub47.5-Hs10.70-Tp14.20-Seed1</v>
      </c>
      <c r="F12" t="str" cm="1">
        <f t="array" aca="1" ref="F12" ca="1">INDIRECT(CONCATENATE("'",$B$2,"'",Y12))</f>
        <v>\\?\c:\Users\Public\documents\Wood\Flexcom\version 2022.1.1\example projects\l - wind energy\04 - umainevolturnus-iea15mw\Flexcom\03 DLCs\dlc6.1-1ewm50\Seed1\Vhub47.5Hs10.70Tp14.20Yaw000.dbs</v>
      </c>
      <c r="G12" t="str" cm="1">
        <f t="array" aca="1" ref="G12" ca="1">INDIRECT(CONCATENATE("'",$B$2,"'",Z12))</f>
        <v/>
      </c>
      <c r="H12" cm="1">
        <f t="array" aca="1" ref="H12" ca="1">INDIRECT(CONCATENATE("'",$B$2,"'",AA12))</f>
        <v>2.0289999999999999</v>
      </c>
      <c r="I12" t="str" cm="1">
        <f t="array" aca="1" ref="I12" ca="1">INDIRECT(CONCATENATE("'",$B$2,"'",AB12))</f>
        <v>DLC6.1-1EWM50-Vhub47.5-Hs10.70-Tp14.20-Seed1</v>
      </c>
      <c r="J12" t="str" cm="1">
        <f t="array" aca="1" ref="J12" ca="1">INDIRECT(CONCATENATE("'",$B$2,"'",AC12))</f>
        <v>\\?\c:\Users\Public\documents\Wood\Flexcom\version 2022.1.1\example projects\l - wind energy\04 - umainevolturnus-iea15mw\Flexcom\03 DLCs\dlc6.1-1ewm50\Seed1\Vhub47.5Hs10.70Tp14.20Yaw000.dbs</v>
      </c>
      <c r="K12" t="str" cm="1">
        <f t="array" aca="1" ref="K12" ca="1">INDIRECT(CONCATENATE("'",$B$2,"'",AD12))</f>
        <v/>
      </c>
      <c r="L12" cm="1">
        <f t="array" aca="1" ref="L12" ca="1">INDIRECT(CONCATENATE("'",$B$2,"'",AE12))</f>
        <v>4.2249999999999996</v>
      </c>
      <c r="M12" t="str" cm="1">
        <f t="array" aca="1" ref="M12" ca="1">INDIRECT(CONCATENATE("'",$B$2,"'",AF12))</f>
        <v>DLC6.1-1EWM50-Vhub47.5-Hs10.70-Tp14.20-Seed1</v>
      </c>
      <c r="N12" t="str" cm="1">
        <f t="array" aca="1" ref="N12" ca="1">INDIRECT(CONCATENATE("'",$B$2,"'",AG12))</f>
        <v>\\?\c:\Users\Public\documents\Wood\Flexcom\version 2022.1.1\example projects\l - wind energy\04 - umainevolturnus-iea15mw\Flexcom\03 DLCs\dlc6.1-1ewm50\Seed1\Vhub47.5Hs10.70Tp14.20Yaw000.dbs</v>
      </c>
      <c r="O12" t="str" cm="1">
        <f t="array" aca="1" ref="O12" ca="1">INDIRECT(CONCATENATE("'",$B$2,"'",AH12))</f>
        <v/>
      </c>
      <c r="P12" cm="1">
        <f t="array" aca="1" ref="P12" ca="1">INDIRECT(CONCATENATE("'",$B$2,"'",AI12))</f>
        <v>0.58699999999999997</v>
      </c>
      <c r="Q12" t="str" cm="1">
        <f t="array" aca="1" ref="Q12" ca="1">INDIRECT(CONCATENATE("'",$B$2,"'",AJ12))</f>
        <v>DLC6.1-1EWM50-Vhub47.5-Hs10.70-Tp14.20-Seed1</v>
      </c>
      <c r="R12" t="str" cm="1">
        <f t="array" aca="1" ref="R12" ca="1">INDIRECT(CONCATENATE("'",$B$2,"'",AK12))</f>
        <v>\\?\c:\Users\Public\documents\Wood\Flexcom\version 2022.1.1\example projects\l - wind energy\04 - umainevolturnus-iea15mw\Flexcom\03 DLCs\dlc6.1-1ewm50\Seed1\Vhub47.5Hs10.70Tp14.20Yaw000.dbs</v>
      </c>
      <c r="S12" t="s">
        <v>15</v>
      </c>
      <c r="T12" t="s">
        <v>511</v>
      </c>
      <c r="U12" t="s">
        <v>512</v>
      </c>
      <c r="V12" t="s">
        <v>513</v>
      </c>
      <c r="W12" t="s">
        <v>514</v>
      </c>
      <c r="X12" t="s">
        <v>515</v>
      </c>
      <c r="Y12" t="s">
        <v>516</v>
      </c>
      <c r="Z12" t="s">
        <v>517</v>
      </c>
      <c r="AA12" t="s">
        <v>518</v>
      </c>
      <c r="AB12" t="s">
        <v>519</v>
      </c>
      <c r="AC12" t="s">
        <v>520</v>
      </c>
      <c r="AD12" t="s">
        <v>521</v>
      </c>
      <c r="AE12" t="s">
        <v>522</v>
      </c>
      <c r="AF12" t="s">
        <v>523</v>
      </c>
      <c r="AG12" t="s">
        <v>524</v>
      </c>
      <c r="AH12" t="s">
        <v>525</v>
      </c>
      <c r="AI12" t="s">
        <v>526</v>
      </c>
      <c r="AJ12" t="s">
        <v>527</v>
      </c>
      <c r="AK12" t="s">
        <v>528</v>
      </c>
      <c r="AM12">
        <f t="shared" si="0"/>
        <v>128</v>
      </c>
    </row>
    <row r="13" spans="1:39" x14ac:dyDescent="0.3">
      <c r="A13" t="str" cm="1">
        <f t="array" aca="1" ref="A13" ca="1">INDIRECT(CONCATENATE("'",$B$2,"'",T13))</f>
        <v>Hub Acceleration Sway</v>
      </c>
      <c r="B13" t="str" cm="1">
        <f t="array" aca="1" ref="B13" ca="1">INDIRECT(CONCATENATE("'",$B$2,"'",U13))</f>
        <v>m/s2</v>
      </c>
      <c r="C13" t="str" cm="1">
        <f t="array" aca="1" ref="C13" ca="1">INDIRECT(CONCATENATE("'",$B$2,"'",V13))</f>
        <v/>
      </c>
      <c r="D13" cm="1">
        <f t="array" aca="1" ref="D13" ca="1">INDIRECT(CONCATENATE("'",$B$2,"'",W13))</f>
        <v>-1.849</v>
      </c>
      <c r="E13" t="str" cm="1">
        <f t="array" aca="1" ref="E13" ca="1">INDIRECT(CONCATENATE("'",$B$2,"'",X13))</f>
        <v>DLC6.1-1EWM50-Vhub47.5-Hs10.70-Tp14.20-Seed1</v>
      </c>
      <c r="F13" t="str" cm="1">
        <f t="array" aca="1" ref="F13" ca="1">INDIRECT(CONCATENATE("'",$B$2,"'",Y13))</f>
        <v>\\?\c:\Users\Public\documents\Wood\Flexcom\version 2022.1.1\example projects\l - wind energy\04 - umainevolturnus-iea15mw\Flexcom\03 DLCs\dlc6.1-1ewm50\Seed1\Vhub47.5Hs10.70Tp14.20Yaw-008.dbs</v>
      </c>
      <c r="G13" t="str" cm="1">
        <f t="array" aca="1" ref="G13" ca="1">INDIRECT(CONCATENATE("'",$B$2,"'",Z13))</f>
        <v/>
      </c>
      <c r="H13" cm="1">
        <f t="array" aca="1" ref="H13" ca="1">INDIRECT(CONCATENATE("'",$B$2,"'",AA13))</f>
        <v>1.6339999999999999</v>
      </c>
      <c r="I13" t="str" cm="1">
        <f t="array" aca="1" ref="I13" ca="1">INDIRECT(CONCATENATE("'",$B$2,"'",AB13))</f>
        <v>DLC6.1-1EWM50-Vhub47.5-Hs10.70-Tp14.20-Seed1</v>
      </c>
      <c r="J13" t="str" cm="1">
        <f t="array" aca="1" ref="J13" ca="1">INDIRECT(CONCATENATE("'",$B$2,"'",AC13))</f>
        <v>\\?\c:\Users\Public\documents\Wood\Flexcom\version 2022.1.1\example projects\l - wind energy\04 - umainevolturnus-iea15mw\Flexcom\03 DLCs\dlc6.1-1ewm50\Seed1\Vhub47.5Hs10.70Tp14.20Yaw-008.dbs</v>
      </c>
      <c r="K13" t="str" cm="1">
        <f t="array" aca="1" ref="K13" ca="1">INDIRECT(CONCATENATE("'",$B$2,"'",AD13))</f>
        <v/>
      </c>
      <c r="L13" cm="1">
        <f t="array" aca="1" ref="L13" ca="1">INDIRECT(CONCATENATE("'",$B$2,"'",AE13))</f>
        <v>3.484</v>
      </c>
      <c r="M13" t="str" cm="1">
        <f t="array" aca="1" ref="M13" ca="1">INDIRECT(CONCATENATE("'",$B$2,"'",AF13))</f>
        <v>DLC6.1-1EWM50-Vhub47.5-Hs10.70-Tp14.20-Seed1</v>
      </c>
      <c r="N13" t="str" cm="1">
        <f t="array" aca="1" ref="N13" ca="1">INDIRECT(CONCATENATE("'",$B$2,"'",AG13))</f>
        <v>\\?\c:\Users\Public\documents\Wood\Flexcom\version 2022.1.1\example projects\l - wind energy\04 - umainevolturnus-iea15mw\Flexcom\03 DLCs\dlc6.1-1ewm50\Seed1\Vhub47.5Hs10.70Tp14.20Yaw-008.dbs</v>
      </c>
      <c r="O13" t="str" cm="1">
        <f t="array" aca="1" ref="O13" ca="1">INDIRECT(CONCATENATE("'",$B$2,"'",AH13))</f>
        <v/>
      </c>
      <c r="P13" cm="1">
        <f t="array" aca="1" ref="P13" ca="1">INDIRECT(CONCATENATE("'",$B$2,"'",AI13))</f>
        <v>0.44400000000000001</v>
      </c>
      <c r="Q13" t="str" cm="1">
        <f t="array" aca="1" ref="Q13" ca="1">INDIRECT(CONCATENATE("'",$B$2,"'",AJ13))</f>
        <v>DLC6.1-1EWM50-Vhub47.5-Hs10.70-Tp14.20-Seed1</v>
      </c>
      <c r="R13" t="str" cm="1">
        <f t="array" aca="1" ref="R13" ca="1">INDIRECT(CONCATENATE("'",$B$2,"'",AK13))</f>
        <v>\\?\c:\Users\Public\documents\Wood\Flexcom\version 2022.1.1\example projects\l - wind energy\04 - umainevolturnus-iea15mw\Flexcom\03 DLCs\dlc6.1-1ewm50\Seed1\Vhub47.5Hs10.70Tp14.20Yaw-008.dbs</v>
      </c>
      <c r="S13" t="s">
        <v>15</v>
      </c>
      <c r="T13" t="s">
        <v>529</v>
      </c>
      <c r="U13" t="s">
        <v>530</v>
      </c>
      <c r="V13" t="s">
        <v>531</v>
      </c>
      <c r="W13" t="s">
        <v>532</v>
      </c>
      <c r="X13" t="s">
        <v>533</v>
      </c>
      <c r="Y13" t="s">
        <v>534</v>
      </c>
      <c r="Z13" t="s">
        <v>535</v>
      </c>
      <c r="AA13" t="s">
        <v>536</v>
      </c>
      <c r="AB13" t="s">
        <v>537</v>
      </c>
      <c r="AC13" t="s">
        <v>538</v>
      </c>
      <c r="AD13" t="s">
        <v>539</v>
      </c>
      <c r="AE13" t="s">
        <v>540</v>
      </c>
      <c r="AF13" t="s">
        <v>541</v>
      </c>
      <c r="AG13" t="s">
        <v>542</v>
      </c>
      <c r="AH13" t="s">
        <v>543</v>
      </c>
      <c r="AI13" t="s">
        <v>544</v>
      </c>
      <c r="AJ13" t="s">
        <v>545</v>
      </c>
      <c r="AK13" t="s">
        <v>546</v>
      </c>
      <c r="AM13">
        <f t="shared" si="0"/>
        <v>129</v>
      </c>
    </row>
    <row r="14" spans="1:39" x14ac:dyDescent="0.3">
      <c r="A14" t="str" cm="1">
        <f t="array" aca="1" ref="A14" ca="1">INDIRECT(CONCATENATE("'",$B$2,"'",T14))</f>
        <v>Hub Acceleration Heave</v>
      </c>
      <c r="B14" t="str" cm="1">
        <f t="array" aca="1" ref="B14" ca="1">INDIRECT(CONCATENATE("'",$B$2,"'",U14))</f>
        <v>m/s2</v>
      </c>
      <c r="C14" t="str" cm="1">
        <f t="array" aca="1" ref="C14" ca="1">INDIRECT(CONCATENATE("'",$B$2,"'",V14))</f>
        <v/>
      </c>
      <c r="D14" cm="1">
        <f t="array" aca="1" ref="D14" ca="1">INDIRECT(CONCATENATE("'",$B$2,"'",W14))</f>
        <v>-1.028</v>
      </c>
      <c r="E14" t="str" cm="1">
        <f t="array" aca="1" ref="E14" ca="1">INDIRECT(CONCATENATE("'",$B$2,"'",X14))</f>
        <v>DLC6.1-1EWM50-Vhub47.5-Hs10.70-Tp14.20-Seed1</v>
      </c>
      <c r="F14" t="str" cm="1">
        <f t="array" aca="1" ref="F14" ca="1">INDIRECT(CONCATENATE("'",$B$2,"'",Y14))</f>
        <v>\\?\c:\Users\Public\documents\Wood\Flexcom\version 2022.1.1\example projects\l - wind energy\04 - umainevolturnus-iea15mw\Flexcom\03 DLCs\dlc6.1-1ewm50\Seed1\Vhub47.5Hs10.70Tp14.20Yaw-008.dbs</v>
      </c>
      <c r="G14" t="str" cm="1">
        <f t="array" aca="1" ref="G14" ca="1">INDIRECT(CONCATENATE("'",$B$2,"'",Z14))</f>
        <v/>
      </c>
      <c r="H14" cm="1">
        <f t="array" aca="1" ref="H14" ca="1">INDIRECT(CONCATENATE("'",$B$2,"'",AA14))</f>
        <v>1.0309999999999999</v>
      </c>
      <c r="I14" t="str" cm="1">
        <f t="array" aca="1" ref="I14" ca="1">INDIRECT(CONCATENATE("'",$B$2,"'",AB14))</f>
        <v>DLC6.1-1EWM50-Vhub47.5-Hs10.70-Tp14.20-Seed1</v>
      </c>
      <c r="J14" t="str" cm="1">
        <f t="array" aca="1" ref="J14" ca="1">INDIRECT(CONCATENATE("'",$B$2,"'",AC14))</f>
        <v>\\?\c:\Users\Public\documents\Wood\Flexcom\version 2022.1.1\example projects\l - wind energy\04 - umainevolturnus-iea15mw\Flexcom\03 DLCs\dlc6.1-1ewm50\Seed1\Vhub47.5Hs10.70Tp14.20Yaw008.dbs</v>
      </c>
      <c r="K14" t="str" cm="1">
        <f t="array" aca="1" ref="K14" ca="1">INDIRECT(CONCATENATE("'",$B$2,"'",AD14))</f>
        <v/>
      </c>
      <c r="L14" cm="1">
        <f t="array" aca="1" ref="L14" ca="1">INDIRECT(CONCATENATE("'",$B$2,"'",AE14))</f>
        <v>2.0409999999999999</v>
      </c>
      <c r="M14" t="str" cm="1">
        <f t="array" aca="1" ref="M14" ca="1">INDIRECT(CONCATENATE("'",$B$2,"'",AF14))</f>
        <v>DLC6.1-1EWM50-Vhub47.5-Hs10.70-Tp14.20-Seed1</v>
      </c>
      <c r="N14" t="str" cm="1">
        <f t="array" aca="1" ref="N14" ca="1">INDIRECT(CONCATENATE("'",$B$2,"'",AG14))</f>
        <v>\\?\c:\Users\Public\documents\Wood\Flexcom\version 2022.1.1\example projects\l - wind energy\04 - umainevolturnus-iea15mw\Flexcom\03 DLCs\dlc6.1-1ewm50\Seed1\Vhub47.5Hs10.70Tp14.20Yaw008.dbs</v>
      </c>
      <c r="O14" t="str" cm="1">
        <f t="array" aca="1" ref="O14" ca="1">INDIRECT(CONCATENATE("'",$B$2,"'",AH14))</f>
        <v/>
      </c>
      <c r="P14" cm="1">
        <f t="array" aca="1" ref="P14" ca="1">INDIRECT(CONCATENATE("'",$B$2,"'",AI14))</f>
        <v>0.316</v>
      </c>
      <c r="Q14" t="str" cm="1">
        <f t="array" aca="1" ref="Q14" ca="1">INDIRECT(CONCATENATE("'",$B$2,"'",AJ14))</f>
        <v>DLC6.1-1EWM50-Vhub47.5-Hs10.70-Tp14.20-Seed1</v>
      </c>
      <c r="R14" t="str" cm="1">
        <f t="array" aca="1" ref="R14" ca="1">INDIRECT(CONCATENATE("'",$B$2,"'",AK14))</f>
        <v>\\?\c:\Users\Public\documents\Wood\Flexcom\version 2022.1.1\example projects\l - wind energy\04 - umainevolturnus-iea15mw\Flexcom\03 DLCs\dlc6.1-1ewm50\Seed1\Vhub47.5Hs10.70Tp14.20Yaw008.dbs</v>
      </c>
      <c r="S14" t="s">
        <v>15</v>
      </c>
      <c r="T14" t="s">
        <v>547</v>
      </c>
      <c r="U14" t="s">
        <v>548</v>
      </c>
      <c r="V14" t="s">
        <v>549</v>
      </c>
      <c r="W14" t="s">
        <v>550</v>
      </c>
      <c r="X14" t="s">
        <v>551</v>
      </c>
      <c r="Y14" t="s">
        <v>552</v>
      </c>
      <c r="Z14" t="s">
        <v>553</v>
      </c>
      <c r="AA14" t="s">
        <v>554</v>
      </c>
      <c r="AB14" t="s">
        <v>555</v>
      </c>
      <c r="AC14" t="s">
        <v>556</v>
      </c>
      <c r="AD14" t="s">
        <v>557</v>
      </c>
      <c r="AE14" t="s">
        <v>558</v>
      </c>
      <c r="AF14" t="s">
        <v>559</v>
      </c>
      <c r="AG14" t="s">
        <v>560</v>
      </c>
      <c r="AH14" t="s">
        <v>561</v>
      </c>
      <c r="AI14" t="s">
        <v>562</v>
      </c>
      <c r="AJ14" t="s">
        <v>563</v>
      </c>
      <c r="AK14" t="s">
        <v>564</v>
      </c>
      <c r="AM14">
        <f t="shared" si="0"/>
        <v>130</v>
      </c>
    </row>
    <row r="15" spans="1:39" x14ac:dyDescent="0.3">
      <c r="A15" t="str" cm="1">
        <f t="array" aca="1" ref="A15" ca="1">INDIRECT(CONCATENATE("'",$B$2,"'",T15))</f>
        <v>Mooring Line 1 Fairlead Tension</v>
      </c>
      <c r="B15" t="str" cm="1">
        <f t="array" aca="1" ref="B15" ca="1">INDIRECT(CONCATENATE("'",$B$2,"'",U15))</f>
        <v>MN</v>
      </c>
      <c r="C15" t="str" cm="1">
        <f t="array" aca="1" ref="C15" ca="1">INDIRECT(CONCATENATE("'",$B$2,"'",V15))</f>
        <v/>
      </c>
      <c r="D15" cm="1">
        <f t="array" aca="1" ref="D15" ca="1">INDIRECT(CONCATENATE("'",$B$2,"'",W15))</f>
        <v>2.14</v>
      </c>
      <c r="E15" t="str" cm="1">
        <f t="array" aca="1" ref="E15" ca="1">INDIRECT(CONCATENATE("'",$B$2,"'",X15))</f>
        <v>DLC6.1-1EWM50-Vhub47.5-Hs10.70-Tp14.20-Seed1</v>
      </c>
      <c r="F15" t="str" cm="1">
        <f t="array" aca="1" ref="F15" ca="1">INDIRECT(CONCATENATE("'",$B$2,"'",Y15))</f>
        <v>\\?\c:\Users\Public\documents\Wood\Flexcom\version 2022.1.1\example projects\l - wind energy\04 - umainevolturnus-iea15mw\Flexcom\03 DLCs\dlc6.1-1ewm50\Seed1\Vhub47.5Hs10.70Tp14.20Yaw000.dbs</v>
      </c>
      <c r="G15" t="str" cm="1">
        <f t="array" aca="1" ref="G15" ca="1">INDIRECT(CONCATENATE("'",$B$2,"'",Z15))</f>
        <v/>
      </c>
      <c r="H15" cm="1">
        <f t="array" aca="1" ref="H15" ca="1">INDIRECT(CONCATENATE("'",$B$2,"'",AA15))</f>
        <v>5.718</v>
      </c>
      <c r="I15" t="str" cm="1">
        <f t="array" aca="1" ref="I15" ca="1">INDIRECT(CONCATENATE("'",$B$2,"'",AB15))</f>
        <v>DLC6.1-1EWM50-Vhub47.5-Hs10.70-Tp14.20-Seed1</v>
      </c>
      <c r="J15" t="str" cm="1">
        <f t="array" aca="1" ref="J15" ca="1">INDIRECT(CONCATENATE("'",$B$2,"'",AC15))</f>
        <v>\\?\c:\Users\Public\documents\Wood\Flexcom\version 2022.1.1\example projects\l - wind energy\04 - umainevolturnus-iea15mw\Flexcom\03 DLCs\dlc6.1-1ewm50\Seed1\Vhub47.5Hs10.70Tp14.20Yaw-008.dbs</v>
      </c>
      <c r="K15" t="str" cm="1">
        <f t="array" aca="1" ref="K15" ca="1">INDIRECT(CONCATENATE("'",$B$2,"'",AD15))</f>
        <v/>
      </c>
      <c r="L15" cm="1">
        <f t="array" aca="1" ref="L15" ca="1">INDIRECT(CONCATENATE("'",$B$2,"'",AE15))</f>
        <v>3.556</v>
      </c>
      <c r="M15" t="str" cm="1">
        <f t="array" aca="1" ref="M15" ca="1">INDIRECT(CONCATENATE("'",$B$2,"'",AF15))</f>
        <v>DLC6.1-1EWM50-Vhub47.5-Hs10.70-Tp14.20-Seed1</v>
      </c>
      <c r="N15" t="str" cm="1">
        <f t="array" aca="1" ref="N15" ca="1">INDIRECT(CONCATENATE("'",$B$2,"'",AG15))</f>
        <v>\\?\c:\Users\Public\documents\Wood\Flexcom\version 2022.1.1\example projects\l - wind energy\04 - umainevolturnus-iea15mw\Flexcom\03 DLCs\dlc6.1-1ewm50\Seed1\Vhub47.5Hs10.70Tp14.20Yaw000.dbs</v>
      </c>
      <c r="O15" t="str" cm="1">
        <f t="array" aca="1" ref="O15" ca="1">INDIRECT(CONCATENATE("'",$B$2,"'",AH15))</f>
        <v/>
      </c>
      <c r="P15" cm="1">
        <f t="array" aca="1" ref="P15" ca="1">INDIRECT(CONCATENATE("'",$B$2,"'",AI15))</f>
        <v>0.39600000000000002</v>
      </c>
      <c r="Q15" t="str" cm="1">
        <f t="array" aca="1" ref="Q15" ca="1">INDIRECT(CONCATENATE("'",$B$2,"'",AJ15))</f>
        <v>DLC6.1-1EWM50-Vhub47.5-Hs10.70-Tp14.20-Seed1</v>
      </c>
      <c r="R15" t="str" cm="1">
        <f t="array" aca="1" ref="R15" ca="1">INDIRECT(CONCATENATE("'",$B$2,"'",AK15))</f>
        <v>\\?\c:\Users\Public\documents\Wood\Flexcom\version 2022.1.1\example projects\l - wind energy\04 - umainevolturnus-iea15mw\Flexcom\03 DLCs\dlc6.1-1ewm50\Seed1\Vhub47.5Hs10.70Tp14.20Yaw000.dbs</v>
      </c>
      <c r="S15" t="s">
        <v>15</v>
      </c>
      <c r="T15" t="s">
        <v>565</v>
      </c>
      <c r="U15" t="s">
        <v>566</v>
      </c>
      <c r="V15" t="s">
        <v>567</v>
      </c>
      <c r="W15" t="s">
        <v>568</v>
      </c>
      <c r="X15" t="s">
        <v>569</v>
      </c>
      <c r="Y15" t="s">
        <v>570</v>
      </c>
      <c r="Z15" t="s">
        <v>571</v>
      </c>
      <c r="AA15" t="s">
        <v>572</v>
      </c>
      <c r="AB15" t="s">
        <v>573</v>
      </c>
      <c r="AC15" t="s">
        <v>574</v>
      </c>
      <c r="AD15" t="s">
        <v>575</v>
      </c>
      <c r="AE15" t="s">
        <v>576</v>
      </c>
      <c r="AF15" t="s">
        <v>577</v>
      </c>
      <c r="AG15" t="s">
        <v>578</v>
      </c>
      <c r="AH15" t="s">
        <v>579</v>
      </c>
      <c r="AI15" t="s">
        <v>580</v>
      </c>
      <c r="AJ15" t="s">
        <v>581</v>
      </c>
      <c r="AK15" t="s">
        <v>582</v>
      </c>
      <c r="AM15">
        <f t="shared" si="0"/>
        <v>131</v>
      </c>
    </row>
    <row r="16" spans="1:39" x14ac:dyDescent="0.3">
      <c r="A16" t="str" cm="1">
        <f t="array" aca="1" ref="A16" ca="1">INDIRECT(CONCATENATE("'",$B$2,"'",T16))</f>
        <v>Mooring Line 2 Fairlead Tension</v>
      </c>
      <c r="B16" t="str" cm="1">
        <f t="array" aca="1" ref="B16" ca="1">INDIRECT(CONCATENATE("'",$B$2,"'",U16))</f>
        <v>MN</v>
      </c>
      <c r="C16" t="str" cm="1">
        <f t="array" aca="1" ref="C16" ca="1">INDIRECT(CONCATENATE("'",$B$2,"'",V16))</f>
        <v/>
      </c>
      <c r="D16" cm="1">
        <f t="array" aca="1" ref="D16" ca="1">INDIRECT(CONCATENATE("'",$B$2,"'",W16))</f>
        <v>1.2849999999999999</v>
      </c>
      <c r="E16" t="str" cm="1">
        <f t="array" aca="1" ref="E16" ca="1">INDIRECT(CONCATENATE("'",$B$2,"'",X16))</f>
        <v>DLC6.1-1EWM50-Vhub47.5-Hs10.70-Tp14.20-Seed1</v>
      </c>
      <c r="F16" t="str" cm="1">
        <f t="array" aca="1" ref="F16" ca="1">INDIRECT(CONCATENATE("'",$B$2,"'",Y16))</f>
        <v>\\?\c:\Users\Public\documents\Wood\Flexcom\version 2022.1.1\example projects\l - wind energy\04 - umainevolturnus-iea15mw\Flexcom\03 DLCs\dlc6.1-1ewm50\Seed1\Vhub47.5Hs10.70Tp14.20Yaw000.dbs</v>
      </c>
      <c r="G16" t="str" cm="1">
        <f t="array" aca="1" ref="G16" ca="1">INDIRECT(CONCATENATE("'",$B$2,"'",Z16))</f>
        <v/>
      </c>
      <c r="H16" cm="1">
        <f t="array" aca="1" ref="H16" ca="1">INDIRECT(CONCATENATE("'",$B$2,"'",AA16))</f>
        <v>3.3980000000000001</v>
      </c>
      <c r="I16" t="str" cm="1">
        <f t="array" aca="1" ref="I16" ca="1">INDIRECT(CONCATENATE("'",$B$2,"'",AB16))</f>
        <v>DLC6.1-1EWM50-Vhub47.5-Hs10.70-Tp14.20-Seed1</v>
      </c>
      <c r="J16" t="str" cm="1">
        <f t="array" aca="1" ref="J16" ca="1">INDIRECT(CONCATENATE("'",$B$2,"'",AC16))</f>
        <v>\\?\c:\Users\Public\documents\Wood\Flexcom\version 2022.1.1\example projects\l - wind energy\04 - umainevolturnus-iea15mw\Flexcom\03 DLCs\dlc6.1-1ewm50\Seed1\Vhub47.5Hs10.70Tp14.20Yaw-008.dbs</v>
      </c>
      <c r="K16" t="str" cm="1">
        <f t="array" aca="1" ref="K16" ca="1">INDIRECT(CONCATENATE("'",$B$2,"'",AD16))</f>
        <v/>
      </c>
      <c r="L16" cm="1">
        <f t="array" aca="1" ref="L16" ca="1">INDIRECT(CONCATENATE("'",$B$2,"'",AE16))</f>
        <v>1.9730000000000001</v>
      </c>
      <c r="M16" t="str" cm="1">
        <f t="array" aca="1" ref="M16" ca="1">INDIRECT(CONCATENATE("'",$B$2,"'",AF16))</f>
        <v>DLC6.1-1EWM50-Vhub47.5-Hs10.70-Tp14.20-Seed1</v>
      </c>
      <c r="N16" t="str" cm="1">
        <f t="array" aca="1" ref="N16" ca="1">INDIRECT(CONCATENATE("'",$B$2,"'",AG16))</f>
        <v>\\?\c:\Users\Public\documents\Wood\Flexcom\version 2022.1.1\example projects\l - wind energy\04 - umainevolturnus-iea15mw\Flexcom\03 DLCs\dlc6.1-1ewm50\Seed1\Vhub47.5Hs10.70Tp14.20Yaw-008.dbs</v>
      </c>
      <c r="O16" t="str" cm="1">
        <f t="array" aca="1" ref="O16" ca="1">INDIRECT(CONCATENATE("'",$B$2,"'",AH16))</f>
        <v/>
      </c>
      <c r="P16" cm="1">
        <f t="array" aca="1" ref="P16" ca="1">INDIRECT(CONCATENATE("'",$B$2,"'",AI16))</f>
        <v>0.42799999999999999</v>
      </c>
      <c r="Q16" t="str" cm="1">
        <f t="array" aca="1" ref="Q16" ca="1">INDIRECT(CONCATENATE("'",$B$2,"'",AJ16))</f>
        <v>DLC6.1-1EWM50-Vhub47.5-Hs10.70-Tp14.20-Seed1</v>
      </c>
      <c r="R16" t="str" cm="1">
        <f t="array" aca="1" ref="R16" ca="1">INDIRECT(CONCATENATE("'",$B$2,"'",AK16))</f>
        <v>\\?\c:\Users\Public\documents\Wood\Flexcom\version 2022.1.1\example projects\l - wind energy\04 - umainevolturnus-iea15mw\Flexcom\03 DLCs\dlc6.1-1ewm50\Seed1\Vhub47.5Hs10.70Tp14.20Yaw-008.dbs</v>
      </c>
      <c r="S16" t="s">
        <v>15</v>
      </c>
      <c r="T16" t="s">
        <v>583</v>
      </c>
      <c r="U16" t="s">
        <v>584</v>
      </c>
      <c r="V16" t="s">
        <v>585</v>
      </c>
      <c r="W16" t="s">
        <v>586</v>
      </c>
      <c r="X16" t="s">
        <v>587</v>
      </c>
      <c r="Y16" t="s">
        <v>588</v>
      </c>
      <c r="Z16" t="s">
        <v>589</v>
      </c>
      <c r="AA16" t="s">
        <v>590</v>
      </c>
      <c r="AB16" t="s">
        <v>591</v>
      </c>
      <c r="AC16" t="s">
        <v>592</v>
      </c>
      <c r="AD16" t="s">
        <v>593</v>
      </c>
      <c r="AE16" t="s">
        <v>594</v>
      </c>
      <c r="AF16" t="s">
        <v>595</v>
      </c>
      <c r="AG16" t="s">
        <v>596</v>
      </c>
      <c r="AH16" t="s">
        <v>597</v>
      </c>
      <c r="AI16" t="s">
        <v>598</v>
      </c>
      <c r="AJ16" t="s">
        <v>599</v>
      </c>
      <c r="AK16" t="s">
        <v>600</v>
      </c>
      <c r="AM16">
        <f t="shared" si="0"/>
        <v>132</v>
      </c>
    </row>
    <row r="17" spans="1:39" x14ac:dyDescent="0.3">
      <c r="A17" t="str" cm="1">
        <f t="array" aca="1" ref="A17" ca="1">INDIRECT(CONCATENATE("'",$B$2,"'",T17))</f>
        <v>Mooring Line 3 Fairlead Tension</v>
      </c>
      <c r="B17" t="str" cm="1">
        <f t="array" aca="1" ref="B17" ca="1">INDIRECT(CONCATENATE("'",$B$2,"'",U17))</f>
        <v>MN</v>
      </c>
      <c r="C17" t="str" cm="1">
        <f t="array" aca="1" ref="C17" ca="1">INDIRECT(CONCATENATE("'",$B$2,"'",V17))</f>
        <v/>
      </c>
      <c r="D17" cm="1">
        <f t="array" aca="1" ref="D17" ca="1">INDIRECT(CONCATENATE("'",$B$2,"'",W17))</f>
        <v>1.097</v>
      </c>
      <c r="E17" t="str" cm="1">
        <f t="array" aca="1" ref="E17" ca="1">INDIRECT(CONCATENATE("'",$B$2,"'",X17))</f>
        <v>DLC6.1-1EWM50-Vhub47.5-Hs10.70-Tp14.20-Seed1</v>
      </c>
      <c r="F17" t="str" cm="1">
        <f t="array" aca="1" ref="F17" ca="1">INDIRECT(CONCATENATE("'",$B$2,"'",Y17))</f>
        <v>\\?\c:\Users\Public\documents\Wood\Flexcom\version 2022.1.1\example projects\l - wind energy\04 - umainevolturnus-iea15mw\Flexcom\03 DLCs\dlc6.1-1ewm50\Seed1\Vhub47.5Hs10.70Tp14.20Yaw-008.dbs</v>
      </c>
      <c r="G17" t="str" cm="1">
        <f t="array" aca="1" ref="G17" ca="1">INDIRECT(CONCATENATE("'",$B$2,"'",Z17))</f>
        <v/>
      </c>
      <c r="H17" cm="1">
        <f t="array" aca="1" ref="H17" ca="1">INDIRECT(CONCATENATE("'",$B$2,"'",AA17))</f>
        <v>3.3</v>
      </c>
      <c r="I17" t="str" cm="1">
        <f t="array" aca="1" ref="I17" ca="1">INDIRECT(CONCATENATE("'",$B$2,"'",AB17))</f>
        <v>DLC6.1-1EWM50-Vhub47.5-Hs10.70-Tp14.20-Seed1</v>
      </c>
      <c r="J17" t="str" cm="1">
        <f t="array" aca="1" ref="J17" ca="1">INDIRECT(CONCATENATE("'",$B$2,"'",AC17))</f>
        <v>\\?\c:\Users\Public\documents\Wood\Flexcom\version 2022.1.1\example projects\l - wind energy\04 - umainevolturnus-iea15mw\Flexcom\03 DLCs\dlc6.1-1ewm50\Seed1\Vhub47.5Hs10.70Tp14.20Yaw-008.dbs</v>
      </c>
      <c r="K17" t="str" cm="1">
        <f t="array" aca="1" ref="K17" ca="1">INDIRECT(CONCATENATE("'",$B$2,"'",AD17))</f>
        <v/>
      </c>
      <c r="L17" cm="1">
        <f t="array" aca="1" ref="L17" ca="1">INDIRECT(CONCATENATE("'",$B$2,"'",AE17))</f>
        <v>2.2029999999999998</v>
      </c>
      <c r="M17" t="str" cm="1">
        <f t="array" aca="1" ref="M17" ca="1">INDIRECT(CONCATENATE("'",$B$2,"'",AF17))</f>
        <v>DLC6.1-1EWM50-Vhub47.5-Hs10.70-Tp14.20-Seed1</v>
      </c>
      <c r="N17" t="str" cm="1">
        <f t="array" aca="1" ref="N17" ca="1">INDIRECT(CONCATENATE("'",$B$2,"'",AG17))</f>
        <v>\\?\c:\Users\Public\documents\Wood\Flexcom\version 2022.1.1\example projects\l - wind energy\04 - umainevolturnus-iea15mw\Flexcom\03 DLCs\dlc6.1-1ewm50\Seed1\Vhub47.5Hs10.70Tp14.20Yaw-008.dbs</v>
      </c>
      <c r="O17" t="str" cm="1">
        <f t="array" aca="1" ref="O17" ca="1">INDIRECT(CONCATENATE("'",$B$2,"'",AH17))</f>
        <v/>
      </c>
      <c r="P17" cm="1">
        <f t="array" aca="1" ref="P17" ca="1">INDIRECT(CONCATENATE("'",$B$2,"'",AI17))</f>
        <v>0.47599999999999998</v>
      </c>
      <c r="Q17" t="str" cm="1">
        <f t="array" aca="1" ref="Q17" ca="1">INDIRECT(CONCATENATE("'",$B$2,"'",AJ17))</f>
        <v>DLC6.1-1EWM50-Vhub47.5-Hs10.70-Tp14.20-Seed1</v>
      </c>
      <c r="R17" t="str" cm="1">
        <f t="array" aca="1" ref="R17" ca="1">INDIRECT(CONCATENATE("'",$B$2,"'",AK17))</f>
        <v>\\?\c:\Users\Public\documents\Wood\Flexcom\version 2022.1.1\example projects\l - wind energy\04 - umainevolturnus-iea15mw\Flexcom\03 DLCs\dlc6.1-1ewm50\Seed1\Vhub47.5Hs10.70Tp14.20Yaw-008.dbs</v>
      </c>
      <c r="S17" t="s">
        <v>15</v>
      </c>
      <c r="T17" t="s">
        <v>601</v>
      </c>
      <c r="U17" t="s">
        <v>602</v>
      </c>
      <c r="V17" t="s">
        <v>603</v>
      </c>
      <c r="W17" t="s">
        <v>604</v>
      </c>
      <c r="X17" t="s">
        <v>605</v>
      </c>
      <c r="Y17" t="s">
        <v>606</v>
      </c>
      <c r="Z17" t="s">
        <v>607</v>
      </c>
      <c r="AA17" t="s">
        <v>608</v>
      </c>
      <c r="AB17" t="s">
        <v>609</v>
      </c>
      <c r="AC17" t="s">
        <v>610</v>
      </c>
      <c r="AD17" t="s">
        <v>611</v>
      </c>
      <c r="AE17" t="s">
        <v>612</v>
      </c>
      <c r="AF17" t="s">
        <v>613</v>
      </c>
      <c r="AG17" t="s">
        <v>614</v>
      </c>
      <c r="AH17" t="s">
        <v>615</v>
      </c>
      <c r="AI17" t="s">
        <v>616</v>
      </c>
      <c r="AJ17" t="s">
        <v>617</v>
      </c>
      <c r="AK17" t="s">
        <v>618</v>
      </c>
      <c r="AM17">
        <f t="shared" si="0"/>
        <v>133</v>
      </c>
    </row>
    <row r="18" spans="1:39" x14ac:dyDescent="0.3">
      <c r="A18" t="str" cm="1">
        <f t="array" aca="1" ref="A18" ca="1">INDIRECT(CONCATENATE("'",$B$2,"'",T18))</f>
        <v>Tower Base Moment (fore-aft)</v>
      </c>
      <c r="B18" t="str" cm="1">
        <f t="array" aca="1" ref="B18" ca="1">INDIRECT(CONCATENATE("'",$B$2,"'",U18))</f>
        <v>MNm</v>
      </c>
      <c r="C18" t="str" cm="1">
        <f t="array" aca="1" ref="C18" ca="1">INDIRECT(CONCATENATE("'",$B$2,"'",V18))</f>
        <v/>
      </c>
      <c r="D18" cm="1">
        <f t="array" aca="1" ref="D18" ca="1">INDIRECT(CONCATENATE("'",$B$2,"'",W18))</f>
        <v>-307.12400000000002</v>
      </c>
      <c r="E18" t="str" cm="1">
        <f t="array" aca="1" ref="E18" ca="1">INDIRECT(CONCATENATE("'",$B$2,"'",X18))</f>
        <v>DLC6.1-1EWM50-Vhub47.5-Hs10.70-Tp14.20-Seed1</v>
      </c>
      <c r="F18" t="str" cm="1">
        <f t="array" aca="1" ref="F18" ca="1">INDIRECT(CONCATENATE("'",$B$2,"'",Y18))</f>
        <v>\\?\c:\Users\Public\documents\Wood\Flexcom\version 2022.1.1\example projects\l - wind energy\04 - umainevolturnus-iea15mw\Flexcom\03 DLCs\dlc6.1-1ewm50\Seed1\Vhub47.5Hs10.70Tp14.20Yaw-008.dbs</v>
      </c>
      <c r="G18" t="str" cm="1">
        <f t="array" aca="1" ref="G18" ca="1">INDIRECT(CONCATENATE("'",$B$2,"'",Z18))</f>
        <v/>
      </c>
      <c r="H18" cm="1">
        <f t="array" aca="1" ref="H18" ca="1">INDIRECT(CONCATENATE("'",$B$2,"'",AA18))</f>
        <v>509.53899999999999</v>
      </c>
      <c r="I18" t="str" cm="1">
        <f t="array" aca="1" ref="I18" ca="1">INDIRECT(CONCATENATE("'",$B$2,"'",AB18))</f>
        <v>DLC6.1-1EWM50-Vhub47.5-Hs10.70-Tp14.20-Seed1</v>
      </c>
      <c r="J18" t="str" cm="1">
        <f t="array" aca="1" ref="J18" ca="1">INDIRECT(CONCATENATE("'",$B$2,"'",AC18))</f>
        <v>\\?\c:\Users\Public\documents\Wood\Flexcom\version 2022.1.1\example projects\l - wind energy\04 - umainevolturnus-iea15mw\Flexcom\03 DLCs\dlc6.1-1ewm50\Seed1\Vhub47.5Hs10.70Tp14.20Yaw008.dbs</v>
      </c>
      <c r="K18" t="str" cm="1">
        <f t="array" aca="1" ref="K18" ca="1">INDIRECT(CONCATENATE("'",$B$2,"'",AD18))</f>
        <v/>
      </c>
      <c r="L18" cm="1">
        <f t="array" aca="1" ref="L18" ca="1">INDIRECT(CONCATENATE("'",$B$2,"'",AE18))</f>
        <v>791.59699999999998</v>
      </c>
      <c r="M18" t="str" cm="1">
        <f t="array" aca="1" ref="M18" ca="1">INDIRECT(CONCATENATE("'",$B$2,"'",AF18))</f>
        <v>DLC6.1-1EWM50-Vhub47.5-Hs10.70-Tp14.20-Seed1</v>
      </c>
      <c r="N18" t="str" cm="1">
        <f t="array" aca="1" ref="N18" ca="1">INDIRECT(CONCATENATE("'",$B$2,"'",AG18))</f>
        <v>\\?\c:\Users\Public\documents\Wood\Flexcom\version 2022.1.1\example projects\l - wind energy\04 - umainevolturnus-iea15mw\Flexcom\03 DLCs\dlc6.1-1ewm50\Seed1\Vhub47.5Hs10.70Tp14.20Yaw008.dbs</v>
      </c>
      <c r="O18" t="str" cm="1">
        <f t="array" aca="1" ref="O18" ca="1">INDIRECT(CONCATENATE("'",$B$2,"'",AH18))</f>
        <v/>
      </c>
      <c r="P18" cm="1">
        <f t="array" aca="1" ref="P18" ca="1">INDIRECT(CONCATENATE("'",$B$2,"'",AI18))</f>
        <v>117.508</v>
      </c>
      <c r="Q18" t="str" cm="1">
        <f t="array" aca="1" ref="Q18" ca="1">INDIRECT(CONCATENATE("'",$B$2,"'",AJ18))</f>
        <v>DLC6.1-1EWM50-Vhub47.5-Hs10.70-Tp14.20-Seed1</v>
      </c>
      <c r="R18" t="str" cm="1">
        <f t="array" aca="1" ref="R18" ca="1">INDIRECT(CONCATENATE("'",$B$2,"'",AK18))</f>
        <v>\\?\c:\Users\Public\documents\Wood\Flexcom\version 2022.1.1\example projects\l - wind energy\04 - umainevolturnus-iea15mw\Flexcom\03 DLCs\dlc6.1-1ewm50\Seed1\Vhub47.5Hs10.70Tp14.20Yaw008.dbs</v>
      </c>
      <c r="S18" t="s">
        <v>15</v>
      </c>
      <c r="T18" t="s">
        <v>619</v>
      </c>
      <c r="U18" t="s">
        <v>620</v>
      </c>
      <c r="V18" t="s">
        <v>621</v>
      </c>
      <c r="W18" t="s">
        <v>622</v>
      </c>
      <c r="X18" t="s">
        <v>623</v>
      </c>
      <c r="Y18" t="s">
        <v>624</v>
      </c>
      <c r="Z18" t="s">
        <v>625</v>
      </c>
      <c r="AA18" t="s">
        <v>626</v>
      </c>
      <c r="AB18" t="s">
        <v>627</v>
      </c>
      <c r="AC18" t="s">
        <v>628</v>
      </c>
      <c r="AD18" t="s">
        <v>629</v>
      </c>
      <c r="AE18" t="s">
        <v>630</v>
      </c>
      <c r="AF18" t="s">
        <v>631</v>
      </c>
      <c r="AG18" t="s">
        <v>632</v>
      </c>
      <c r="AH18" t="s">
        <v>633</v>
      </c>
      <c r="AI18" t="s">
        <v>634</v>
      </c>
      <c r="AJ18" t="s">
        <v>635</v>
      </c>
      <c r="AK18" t="s">
        <v>636</v>
      </c>
      <c r="AM18">
        <f t="shared" si="0"/>
        <v>134</v>
      </c>
    </row>
    <row r="19" spans="1:39" x14ac:dyDescent="0.3">
      <c r="A19" t="str" cm="1">
        <f t="array" aca="1" ref="A19" ca="1">INDIRECT(CONCATENATE("'",$B$2,"'",T19))</f>
        <v>Tower Base Moment (side-side)</v>
      </c>
      <c r="B19" t="str" cm="1">
        <f t="array" aca="1" ref="B19" ca="1">INDIRECT(CONCATENATE("'",$B$2,"'",U19))</f>
        <v>MNm</v>
      </c>
      <c r="C19" t="str" cm="1">
        <f t="array" aca="1" ref="C19" ca="1">INDIRECT(CONCATENATE("'",$B$2,"'",V19))</f>
        <v/>
      </c>
      <c r="D19" cm="1">
        <f t="array" aca="1" ref="D19" ca="1">INDIRECT(CONCATENATE("'",$B$2,"'",W19))</f>
        <v>-833.54700000000003</v>
      </c>
      <c r="E19" t="str" cm="1">
        <f t="array" aca="1" ref="E19" ca="1">INDIRECT(CONCATENATE("'",$B$2,"'",X19))</f>
        <v>DLC6.1-1EWM50-Vhub47.5-Hs10.70-Tp14.20-Seed1</v>
      </c>
      <c r="F19" t="str" cm="1">
        <f t="array" aca="1" ref="F19" ca="1">INDIRECT(CONCATENATE("'",$B$2,"'",Y19))</f>
        <v>\\?\c:\Users\Public\documents\Wood\Flexcom\version 2022.1.1\example projects\l - wind energy\04 - umainevolturnus-iea15mw\Flexcom\03 DLCs\dlc6.1-1ewm50\Seed1\Vhub47.5Hs10.70Tp14.20Yaw-008.dbs</v>
      </c>
      <c r="G19" t="str" cm="1">
        <f t="array" aca="1" ref="G19" ca="1">INDIRECT(CONCATENATE("'",$B$2,"'",Z19))</f>
        <v/>
      </c>
      <c r="H19" cm="1">
        <f t="array" aca="1" ref="H19" ca="1">INDIRECT(CONCATENATE("'",$B$2,"'",AA19))</f>
        <v>487.67899999999997</v>
      </c>
      <c r="I19" t="str" cm="1">
        <f t="array" aca="1" ref="I19" ca="1">INDIRECT(CONCATENATE("'",$B$2,"'",AB19))</f>
        <v>DLC6.1-1EWM50-Vhub47.5-Hs10.70-Tp14.20-Seed1</v>
      </c>
      <c r="J19" t="str" cm="1">
        <f t="array" aca="1" ref="J19" ca="1">INDIRECT(CONCATENATE("'",$B$2,"'",AC19))</f>
        <v>\\?\c:\Users\Public\documents\Wood\Flexcom\version 2022.1.1\example projects\l - wind energy\04 - umainevolturnus-iea15mw\Flexcom\03 DLCs\dlc6.1-1ewm50\Seed1\Vhub47.5Hs10.70Tp14.20Yaw008.dbs</v>
      </c>
      <c r="K19" t="str" cm="1">
        <f t="array" aca="1" ref="K19" ca="1">INDIRECT(CONCATENATE("'",$B$2,"'",AD19))</f>
        <v/>
      </c>
      <c r="L19" cm="1">
        <f t="array" aca="1" ref="L19" ca="1">INDIRECT(CONCATENATE("'",$B$2,"'",AE19))</f>
        <v>1217.3589999999999</v>
      </c>
      <c r="M19" t="str" cm="1">
        <f t="array" aca="1" ref="M19" ca="1">INDIRECT(CONCATENATE("'",$B$2,"'",AF19))</f>
        <v>DLC6.1-1EWM50-Vhub47.5-Hs10.70-Tp14.20-Seed1</v>
      </c>
      <c r="N19" t="str" cm="1">
        <f t="array" aca="1" ref="N19" ca="1">INDIRECT(CONCATENATE("'",$B$2,"'",AG19))</f>
        <v>\\?\c:\Users\Public\documents\Wood\Flexcom\version 2022.1.1\example projects\l - wind energy\04 - umainevolturnus-iea15mw\Flexcom\03 DLCs\dlc6.1-1ewm50\Seed1\Vhub47.5Hs10.70Tp14.20Yaw-008.dbs</v>
      </c>
      <c r="O19" t="str" cm="1">
        <f t="array" aca="1" ref="O19" ca="1">INDIRECT(CONCATENATE("'",$B$2,"'",AH19))</f>
        <v/>
      </c>
      <c r="P19" cm="1">
        <f t="array" aca="1" ref="P19" ca="1">INDIRECT(CONCATENATE("'",$B$2,"'",AI19))</f>
        <v>257.11700000000002</v>
      </c>
      <c r="Q19" t="str" cm="1">
        <f t="array" aca="1" ref="Q19" ca="1">INDIRECT(CONCATENATE("'",$B$2,"'",AJ19))</f>
        <v>DLC6.1-1EWM50-Vhub47.5-Hs10.70-Tp14.20-Seed1</v>
      </c>
      <c r="R19" t="str" cm="1">
        <f t="array" aca="1" ref="R19" ca="1">INDIRECT(CONCATENATE("'",$B$2,"'",AK19))</f>
        <v>\\?\c:\Users\Public\documents\Wood\Flexcom\version 2022.1.1\example projects\l - wind energy\04 - umainevolturnus-iea15mw\Flexcom\03 DLCs\dlc6.1-1ewm50\Seed1\Vhub47.5Hs10.70Tp14.20Yaw008.dbs</v>
      </c>
      <c r="S19" t="s">
        <v>15</v>
      </c>
      <c r="T19" t="s">
        <v>637</v>
      </c>
      <c r="U19" t="s">
        <v>638</v>
      </c>
      <c r="V19" t="s">
        <v>639</v>
      </c>
      <c r="W19" t="s">
        <v>640</v>
      </c>
      <c r="X19" t="s">
        <v>641</v>
      </c>
      <c r="Y19" t="s">
        <v>642</v>
      </c>
      <c r="Z19" t="s">
        <v>643</v>
      </c>
      <c r="AA19" t="s">
        <v>644</v>
      </c>
      <c r="AB19" t="s">
        <v>645</v>
      </c>
      <c r="AC19" t="s">
        <v>646</v>
      </c>
      <c r="AD19" t="s">
        <v>647</v>
      </c>
      <c r="AE19" t="s">
        <v>648</v>
      </c>
      <c r="AF19" t="s">
        <v>649</v>
      </c>
      <c r="AG19" t="s">
        <v>650</v>
      </c>
      <c r="AH19" t="s">
        <v>651</v>
      </c>
      <c r="AI19" t="s">
        <v>652</v>
      </c>
      <c r="AJ19" t="s">
        <v>653</v>
      </c>
      <c r="AK19" t="s">
        <v>654</v>
      </c>
      <c r="AM19">
        <f t="shared" si="0"/>
        <v>135</v>
      </c>
    </row>
    <row r="20" spans="1:39" x14ac:dyDescent="0.3">
      <c r="A20" t="str" cm="1">
        <f t="array" aca="1" ref="A20" ca="1">INDIRECT(CONCATENATE("'",$B$2,"'",T20))</f>
        <v>Tower Base Moment (resultant)</v>
      </c>
      <c r="B20" t="str" cm="1">
        <f t="array" aca="1" ref="B20" ca="1">INDIRECT(CONCATENATE("'",$B$2,"'",U20))</f>
        <v>MNm</v>
      </c>
      <c r="C20" t="str" cm="1">
        <f t="array" aca="1" ref="C20" ca="1">INDIRECT(CONCATENATE("'",$B$2,"'",V20))</f>
        <v/>
      </c>
      <c r="D20" cm="1">
        <f t="array" aca="1" ref="D20" ca="1">INDIRECT(CONCATENATE("'",$B$2,"'",W20))</f>
        <v>0</v>
      </c>
      <c r="E20" t="str" cm="1">
        <f t="array" aca="1" ref="E20" ca="1">INDIRECT(CONCATENATE("'",$B$2,"'",X20))</f>
        <v>DLC6.1-1EWM50-Vhub47.5-Hs10.70-Tp14.20-Seed1</v>
      </c>
      <c r="F20" t="str" cm="1">
        <f t="array" aca="1" ref="F20" ca="1">INDIRECT(CONCATENATE("'",$B$2,"'",Y20))</f>
        <v>\\?\c:\Users\Public\documents\Wood\Flexcom\version 2022.1.1\example projects\l - wind energy\04 - umainevolturnus-iea15mw\Flexcom\03 DLCs\dlc6.1-1ewm50\Seed1\Vhub47.5Hs10.70Tp14.20Yaw000.dbs</v>
      </c>
      <c r="G20" t="str" cm="1">
        <f t="array" aca="1" ref="G20" ca="1">INDIRECT(CONCATENATE("'",$B$2,"'",Z20))</f>
        <v/>
      </c>
      <c r="H20" cm="1">
        <f t="array" aca="1" ref="H20" ca="1">INDIRECT(CONCATENATE("'",$B$2,"'",AA20))</f>
        <v>837.80899999999997</v>
      </c>
      <c r="I20" t="str" cm="1">
        <f t="array" aca="1" ref="I20" ca="1">INDIRECT(CONCATENATE("'",$B$2,"'",AB20))</f>
        <v>DLC6.1-1EWM50-Vhub47.5-Hs10.70-Tp14.20-Seed1</v>
      </c>
      <c r="J20" t="str" cm="1">
        <f t="array" aca="1" ref="J20" ca="1">INDIRECT(CONCATENATE("'",$B$2,"'",AC20))</f>
        <v>\\?\c:\Users\Public\documents\Wood\Flexcom\version 2022.1.1\example projects\l - wind energy\04 - umainevolturnus-iea15mw\Flexcom\03 DLCs\dlc6.1-1ewm50\Seed1\Vhub47.5Hs10.70Tp14.20Yaw-008.dbs</v>
      </c>
      <c r="K20" t="str" cm="1">
        <f t="array" aca="1" ref="K20" ca="1">INDIRECT(CONCATENATE("'",$B$2,"'",AD20))</f>
        <v/>
      </c>
      <c r="L20" cm="1">
        <f t="array" aca="1" ref="L20" ca="1">INDIRECT(CONCATENATE("'",$B$2,"'",AE20))</f>
        <v>836.92399999999998</v>
      </c>
      <c r="M20" t="str" cm="1">
        <f t="array" aca="1" ref="M20" ca="1">INDIRECT(CONCATENATE("'",$B$2,"'",AF20))</f>
        <v>DLC6.1-1EWM50-Vhub47.5-Hs10.70-Tp14.20-Seed1</v>
      </c>
      <c r="N20" t="str" cm="1">
        <f t="array" aca="1" ref="N20" ca="1">INDIRECT(CONCATENATE("'",$B$2,"'",AG20))</f>
        <v>\\?\c:\Users\Public\documents\Wood\Flexcom\version 2022.1.1\example projects\l - wind energy\04 - umainevolturnus-iea15mw\Flexcom\03 DLCs\dlc6.1-1ewm50\Seed1\Vhub47.5Hs10.70Tp14.20Yaw-008.dbs</v>
      </c>
      <c r="O20" t="str" cm="1">
        <f t="array" aca="1" ref="O20" ca="1">INDIRECT(CONCATENATE("'",$B$2,"'",AH20))</f>
        <v/>
      </c>
      <c r="P20" cm="1">
        <f t="array" aca="1" ref="P20" ca="1">INDIRECT(CONCATENATE("'",$B$2,"'",AI20))</f>
        <v>130.535</v>
      </c>
      <c r="Q20" t="str" cm="1">
        <f t="array" aca="1" ref="Q20" ca="1">INDIRECT(CONCATENATE("'",$B$2,"'",AJ20))</f>
        <v>DLC6.1-1EWM50-Vhub47.5-Hs10.70-Tp14.20-Seed1</v>
      </c>
      <c r="R20" t="str" cm="1">
        <f t="array" aca="1" ref="R20" ca="1">INDIRECT(CONCATENATE("'",$B$2,"'",AK20))</f>
        <v>\\?\c:\Users\Public\documents\Wood\Flexcom\version 2022.1.1\example projects\l - wind energy\04 - umainevolturnus-iea15mw\Flexcom\03 DLCs\dlc6.1-1ewm50\Seed1\Vhub47.5Hs10.70Tp14.20Yaw-008.dbs</v>
      </c>
      <c r="S20" t="s">
        <v>15</v>
      </c>
      <c r="T20" t="s">
        <v>655</v>
      </c>
      <c r="U20" t="s">
        <v>656</v>
      </c>
      <c r="V20" t="s">
        <v>657</v>
      </c>
      <c r="W20" t="s">
        <v>658</v>
      </c>
      <c r="X20" t="s">
        <v>659</v>
      </c>
      <c r="Y20" t="s">
        <v>660</v>
      </c>
      <c r="Z20" t="s">
        <v>661</v>
      </c>
      <c r="AA20" t="s">
        <v>662</v>
      </c>
      <c r="AB20" t="s">
        <v>663</v>
      </c>
      <c r="AC20" t="s">
        <v>664</v>
      </c>
      <c r="AD20" t="s">
        <v>665</v>
      </c>
      <c r="AE20" t="s">
        <v>666</v>
      </c>
      <c r="AF20" t="s">
        <v>667</v>
      </c>
      <c r="AG20" t="s">
        <v>668</v>
      </c>
      <c r="AH20" t="s">
        <v>669</v>
      </c>
      <c r="AI20" t="s">
        <v>670</v>
      </c>
      <c r="AJ20" t="s">
        <v>671</v>
      </c>
      <c r="AK20" t="s">
        <v>672</v>
      </c>
      <c r="AM20">
        <f t="shared" si="0"/>
        <v>136</v>
      </c>
    </row>
    <row r="21" spans="1:39" x14ac:dyDescent="0.3">
      <c r="A21" t="str" cm="1">
        <f t="array" aca="1" ref="A21" ca="1">INDIRECT(CONCATENATE("'",$B$2,"'",T21))</f>
        <v>Rotor Thrust</v>
      </c>
      <c r="B21" t="str" cm="1">
        <f t="array" aca="1" ref="B21" ca="1">INDIRECT(CONCATENATE("'",$B$2,"'",U21))</f>
        <v>MN</v>
      </c>
      <c r="C21" t="str" cm="1">
        <f t="array" aca="1" ref="C21" ca="1">INDIRECT(CONCATENATE("'",$B$2,"'",V21))</f>
        <v/>
      </c>
      <c r="D21" cm="1">
        <f t="array" aca="1" ref="D21" ca="1">INDIRECT(CONCATENATE("'",$B$2,"'",W21))</f>
        <v>-0.48699999999999999</v>
      </c>
      <c r="E21" t="str" cm="1">
        <f t="array" aca="1" ref="E21" ca="1">INDIRECT(CONCATENATE("'",$B$2,"'",X21))</f>
        <v>DLC6.1-1EWM50-Vhub47.5-Hs10.70-Tp14.20-Seed1</v>
      </c>
      <c r="F21" t="str" cm="1">
        <f t="array" aca="1" ref="F21" ca="1">INDIRECT(CONCATENATE("'",$B$2,"'",Y21))</f>
        <v>\\?\c:\Users\Public\documents\Wood\Flexcom\version 2022.1.1\example projects\l - wind energy\04 - umainevolturnus-iea15mw\Flexcom\03 DLCs\dlc6.1-1ewm50\Seed1\Vhub47.5Hs10.70Tp14.20Yaw008.dbs</v>
      </c>
      <c r="G21" t="str" cm="1">
        <f t="array" aca="1" ref="G21" ca="1">INDIRECT(CONCATENATE("'",$B$2,"'",Z21))</f>
        <v/>
      </c>
      <c r="H21" cm="1">
        <f t="array" aca="1" ref="H21" ca="1">INDIRECT(CONCATENATE("'",$B$2,"'",AA21))</f>
        <v>0.13500000000000001</v>
      </c>
      <c r="I21" t="str" cm="1">
        <f t="array" aca="1" ref="I21" ca="1">INDIRECT(CONCATENATE("'",$B$2,"'",AB21))</f>
        <v>DLC6.1-1EWM50-Vhub47.5-Hs10.70-Tp14.20-Seed1</v>
      </c>
      <c r="J21" t="str" cm="1">
        <f t="array" aca="1" ref="J21" ca="1">INDIRECT(CONCATENATE("'",$B$2,"'",AC21))</f>
        <v>\\?\c:\Users\Public\documents\Wood\Flexcom\version 2022.1.1\example projects\l - wind energy\04 - umainevolturnus-iea15mw\Flexcom\03 DLCs\dlc6.1-1ewm50\Seed1\Vhub47.5Hs10.70Tp14.20Yaw000.dbs</v>
      </c>
      <c r="K21" t="str" cm="1">
        <f t="array" aca="1" ref="K21" ca="1">INDIRECT(CONCATENATE("'",$B$2,"'",AD21))</f>
        <v/>
      </c>
      <c r="L21" cm="1">
        <f t="array" aca="1" ref="L21" ca="1">INDIRECT(CONCATENATE("'",$B$2,"'",AE21))</f>
        <v>0.60699999999999998</v>
      </c>
      <c r="M21" t="str" cm="1">
        <f t="array" aca="1" ref="M21" ca="1">INDIRECT(CONCATENATE("'",$B$2,"'",AF21))</f>
        <v>DLC6.1-1EWM50-Vhub47.5-Hs10.70-Tp14.20-Seed1</v>
      </c>
      <c r="N21" t="str" cm="1">
        <f t="array" aca="1" ref="N21" ca="1">INDIRECT(CONCATENATE("'",$B$2,"'",AG21))</f>
        <v>\\?\c:\Users\Public\documents\Wood\Flexcom\version 2022.1.1\example projects\l - wind energy\04 - umainevolturnus-iea15mw\Flexcom\03 DLCs\dlc6.1-1ewm50\Seed1\Vhub47.5Hs10.70Tp14.20Yaw008.dbs</v>
      </c>
      <c r="O21" t="str" cm="1">
        <f t="array" aca="1" ref="O21" ca="1">INDIRECT(CONCATENATE("'",$B$2,"'",AH21))</f>
        <v/>
      </c>
      <c r="P21" cm="1">
        <f t="array" aca="1" ref="P21" ca="1">INDIRECT(CONCATENATE("'",$B$2,"'",AI21))</f>
        <v>0.10199999999999999</v>
      </c>
      <c r="Q21" t="str" cm="1">
        <f t="array" aca="1" ref="Q21" ca="1">INDIRECT(CONCATENATE("'",$B$2,"'",AJ21))</f>
        <v>DLC6.1-1EWM50-Vhub47.5-Hs10.70-Tp14.20-Seed1</v>
      </c>
      <c r="R21" t="str" cm="1">
        <f t="array" aca="1" ref="R21" ca="1">INDIRECT(CONCATENATE("'",$B$2,"'",AK21))</f>
        <v>\\?\c:\Users\Public\documents\Wood\Flexcom\version 2022.1.1\example projects\l - wind energy\04 - umainevolturnus-iea15mw\Flexcom\03 DLCs\dlc6.1-1ewm50\Seed1\Vhub47.5Hs10.70Tp14.20Yaw008.dbs</v>
      </c>
      <c r="S21" t="s">
        <v>15</v>
      </c>
      <c r="T21" t="s">
        <v>673</v>
      </c>
      <c r="U21" t="s">
        <v>674</v>
      </c>
      <c r="V21" t="s">
        <v>675</v>
      </c>
      <c r="W21" t="s">
        <v>676</v>
      </c>
      <c r="X21" t="s">
        <v>677</v>
      </c>
      <c r="Y21" t="s">
        <v>678</v>
      </c>
      <c r="Z21" t="s">
        <v>679</v>
      </c>
      <c r="AA21" t="s">
        <v>680</v>
      </c>
      <c r="AB21" t="s">
        <v>681</v>
      </c>
      <c r="AC21" t="s">
        <v>682</v>
      </c>
      <c r="AD21" t="s">
        <v>683</v>
      </c>
      <c r="AE21" t="s">
        <v>684</v>
      </c>
      <c r="AF21" t="s">
        <v>685</v>
      </c>
      <c r="AG21" t="s">
        <v>686</v>
      </c>
      <c r="AH21" t="s">
        <v>687</v>
      </c>
      <c r="AI21" t="s">
        <v>688</v>
      </c>
      <c r="AJ21" t="s">
        <v>689</v>
      </c>
      <c r="AK21" t="s">
        <v>690</v>
      </c>
      <c r="AM21">
        <f t="shared" si="0"/>
        <v>137</v>
      </c>
    </row>
    <row r="22" spans="1:39" x14ac:dyDescent="0.3">
      <c r="A22" t="str" cm="1">
        <f t="array" aca="1" ref="A22" ca="1">INDIRECT(CONCATENATE("'",$B$2,"'",T22))</f>
        <v>Rotor Speed</v>
      </c>
      <c r="B22" t="str" cm="1">
        <f t="array" aca="1" ref="B22" ca="1">INDIRECT(CONCATENATE("'",$B$2,"'",U22))</f>
        <v xml:space="preserve"> *</v>
      </c>
      <c r="C22" t="str" cm="1">
        <f t="array" aca="1" ref="C22" ca="1">INDIRECT(CONCATENATE("'",$B$2,"'",V22))</f>
        <v/>
      </c>
      <c r="D22" cm="1">
        <f t="array" aca="1" ref="D22" ca="1">INDIRECT(CONCATENATE("'",$B$2,"'",W22))</f>
        <v>-0.29399999999999998</v>
      </c>
      <c r="E22" t="str" cm="1">
        <f t="array" aca="1" ref="E22" ca="1">INDIRECT(CONCATENATE("'",$B$2,"'",X22))</f>
        <v>DLC6.1-1EWM50-Vhub47.5-Hs10.70-Tp14.20-Seed1</v>
      </c>
      <c r="F22" t="str" cm="1">
        <f t="array" aca="1" ref="F22" ca="1">INDIRECT(CONCATENATE("'",$B$2,"'",Y22))</f>
        <v>\\?\c:\Users\Public\documents\Wood\Flexcom\version 2022.1.1\example projects\l - wind energy\04 - umainevolturnus-iea15mw\Flexcom\03 DLCs\dlc6.1-1ewm50\Seed1\Vhub47.5Hs10.70Tp14.20Yaw-008.dbs</v>
      </c>
      <c r="G22" t="str" cm="1">
        <f t="array" aca="1" ref="G22" ca="1">INDIRECT(CONCATENATE("'",$B$2,"'",Z22))</f>
        <v/>
      </c>
      <c r="H22" cm="1">
        <f t="array" aca="1" ref="H22" ca="1">INDIRECT(CONCATENATE("'",$B$2,"'",AA22))</f>
        <v>1.0489999999999999</v>
      </c>
      <c r="I22" t="str" cm="1">
        <f t="array" aca="1" ref="I22" ca="1">INDIRECT(CONCATENATE("'",$B$2,"'",AB22))</f>
        <v>DLC6.1-1EWM50-Vhub47.5-Hs10.70-Tp14.20-Seed1</v>
      </c>
      <c r="J22" t="str" cm="1">
        <f t="array" aca="1" ref="J22" ca="1">INDIRECT(CONCATENATE("'",$B$2,"'",AC22))</f>
        <v>\\?\c:\Users\Public\documents\Wood\Flexcom\version 2022.1.1\example projects\l - wind energy\04 - umainevolturnus-iea15mw\Flexcom\03 DLCs\dlc6.1-1ewm50\Seed1\Vhub47.5Hs10.70Tp14.20Yaw008.dbs</v>
      </c>
      <c r="K22" t="str" cm="1">
        <f t="array" aca="1" ref="K22" ca="1">INDIRECT(CONCATENATE("'",$B$2,"'",AD22))</f>
        <v/>
      </c>
      <c r="L22" cm="1">
        <f t="array" aca="1" ref="L22" ca="1">INDIRECT(CONCATENATE("'",$B$2,"'",AE22))</f>
        <v>1.1870000000000001</v>
      </c>
      <c r="M22" t="str" cm="1">
        <f t="array" aca="1" ref="M22" ca="1">INDIRECT(CONCATENATE("'",$B$2,"'",AF22))</f>
        <v>DLC6.1-1EWM50-Vhub47.5-Hs10.70-Tp14.20-Seed1</v>
      </c>
      <c r="N22" t="str" cm="1">
        <f t="array" aca="1" ref="N22" ca="1">INDIRECT(CONCATENATE("'",$B$2,"'",AG22))</f>
        <v>\\?\c:\Users\Public\documents\Wood\Flexcom\version 2022.1.1\example projects\l - wind energy\04 - umainevolturnus-iea15mw\Flexcom\03 DLCs\dlc6.1-1ewm50\Seed1\Vhub47.5Hs10.70Tp14.20Yaw008.dbs</v>
      </c>
      <c r="O22" t="str" cm="1">
        <f t="array" aca="1" ref="O22" ca="1">INDIRECT(CONCATENATE("'",$B$2,"'",AH22))</f>
        <v/>
      </c>
      <c r="P22" cm="1">
        <f t="array" aca="1" ref="P22" ca="1">INDIRECT(CONCATENATE("'",$B$2,"'",AI22))</f>
        <v>0.20499999999999999</v>
      </c>
      <c r="Q22" t="str" cm="1">
        <f t="array" aca="1" ref="Q22" ca="1">INDIRECT(CONCATENATE("'",$B$2,"'",AJ22))</f>
        <v>DLC6.1-1EWM50-Vhub47.5-Hs10.70-Tp14.20-Seed1</v>
      </c>
      <c r="R22" t="str" cm="1">
        <f t="array" aca="1" ref="R22" ca="1">INDIRECT(CONCATENATE("'",$B$2,"'",AK22))</f>
        <v>\\?\c:\Users\Public\documents\Wood\Flexcom\version 2022.1.1\example projects\l - wind energy\04 - umainevolturnus-iea15mw\Flexcom\03 DLCs\dlc6.1-1ewm50\Seed1\Vhub47.5Hs10.70Tp14.20Yaw008.dbs</v>
      </c>
      <c r="S22" t="s">
        <v>15</v>
      </c>
      <c r="T22" t="s">
        <v>691</v>
      </c>
      <c r="U22" t="s">
        <v>692</v>
      </c>
      <c r="V22" t="s">
        <v>693</v>
      </c>
      <c r="W22" t="s">
        <v>694</v>
      </c>
      <c r="X22" t="s">
        <v>695</v>
      </c>
      <c r="Y22" t="s">
        <v>696</v>
      </c>
      <c r="Z22" t="s">
        <v>697</v>
      </c>
      <c r="AA22" t="s">
        <v>698</v>
      </c>
      <c r="AB22" t="s">
        <v>699</v>
      </c>
      <c r="AC22" t="s">
        <v>700</v>
      </c>
      <c r="AD22" t="s">
        <v>701</v>
      </c>
      <c r="AE22" t="s">
        <v>702</v>
      </c>
      <c r="AF22" t="s">
        <v>703</v>
      </c>
      <c r="AG22" t="s">
        <v>704</v>
      </c>
      <c r="AH22" t="s">
        <v>705</v>
      </c>
      <c r="AI22" t="s">
        <v>706</v>
      </c>
      <c r="AJ22" t="s">
        <v>707</v>
      </c>
      <c r="AK22" t="s">
        <v>708</v>
      </c>
      <c r="AM22">
        <f t="shared" si="0"/>
        <v>138</v>
      </c>
    </row>
    <row r="23" spans="1:39" x14ac:dyDescent="0.3">
      <c r="A23" t="str" cm="1">
        <f t="array" aca="1" ref="A23" ca="1">INDIRECT(CONCATENATE("'",$B$2,"'",T23))</f>
        <v>Blade Pitch</v>
      </c>
      <c r="B23" t="str" cm="1">
        <f t="array" aca="1" ref="B23" ca="1">INDIRECT(CONCATENATE("'",$B$2,"'",U23))</f>
        <v>deg</v>
      </c>
      <c r="C23" t="str" cm="1">
        <f t="array" aca="1" ref="C23" ca="1">INDIRECT(CONCATENATE("'",$B$2,"'",V23))</f>
        <v/>
      </c>
      <c r="D23" cm="1">
        <f t="array" aca="1" ref="D23" ca="1">INDIRECT(CONCATENATE("'",$B$2,"'",W23))</f>
        <v>90</v>
      </c>
      <c r="E23" t="str" cm="1">
        <f t="array" aca="1" ref="E23" ca="1">INDIRECT(CONCATENATE("'",$B$2,"'",X23))</f>
        <v>DLC6.1-1EWM50-Vhub47.5-Hs10.70-Tp14.20-Seed1</v>
      </c>
      <c r="F23" t="str" cm="1">
        <f t="array" aca="1" ref="F23" ca="1">INDIRECT(CONCATENATE("'",$B$2,"'",Y23))</f>
        <v>\\?\c:\Users\Public\documents\Wood\Flexcom\version 2022.1.1\example projects\l - wind energy\04 - umainevolturnus-iea15mw\Flexcom\03 DLCs\dlc6.1-1ewm50\Seed1\Vhub47.5Hs10.70Tp14.20Yaw-008.dbs</v>
      </c>
      <c r="G23" t="str" cm="1">
        <f t="array" aca="1" ref="G23" ca="1">INDIRECT(CONCATENATE("'",$B$2,"'",Z23))</f>
        <v/>
      </c>
      <c r="H23" cm="1">
        <f t="array" aca="1" ref="H23" ca="1">INDIRECT(CONCATENATE("'",$B$2,"'",AA23))</f>
        <v>90</v>
      </c>
      <c r="I23" t="str" cm="1">
        <f t="array" aca="1" ref="I23" ca="1">INDIRECT(CONCATENATE("'",$B$2,"'",AB23))</f>
        <v>DLC6.1-1EWM50-Vhub47.5-Hs10.70-Tp14.20-Seed1</v>
      </c>
      <c r="J23" t="str" cm="1">
        <f t="array" aca="1" ref="J23" ca="1">INDIRECT(CONCATENATE("'",$B$2,"'",AC23))</f>
        <v>\\?\c:\Users\Public\documents\Wood\Flexcom\version 2022.1.1\example projects\l - wind energy\04 - umainevolturnus-iea15mw\Flexcom\03 DLCs\dlc6.1-1ewm50\Seed1\Vhub47.5Hs10.70Tp14.20Yaw-008.dbs</v>
      </c>
      <c r="K23" t="str" cm="1">
        <f t="array" aca="1" ref="K23" ca="1">INDIRECT(CONCATENATE("'",$B$2,"'",AD23))</f>
        <v/>
      </c>
      <c r="L23" cm="1">
        <f t="array" aca="1" ref="L23" ca="1">INDIRECT(CONCATENATE("'",$B$2,"'",AE23))</f>
        <v>0</v>
      </c>
      <c r="M23" t="str" cm="1">
        <f t="array" aca="1" ref="M23" ca="1">INDIRECT(CONCATENATE("'",$B$2,"'",AF23))</f>
        <v>DLC6.1-1EWM50-Vhub47.5-Hs10.70-Tp14.20-Seed1</v>
      </c>
      <c r="N23" t="str" cm="1">
        <f t="array" aca="1" ref="N23" ca="1">INDIRECT(CONCATENATE("'",$B$2,"'",AG23))</f>
        <v>\\?\c:\Users\Public\documents\Wood\Flexcom\version 2022.1.1\example projects\l - wind energy\04 - umainevolturnus-iea15mw\Flexcom\03 DLCs\dlc6.1-1ewm50\Seed1\Vhub47.5Hs10.70Tp14.20Yaw-008.dbs</v>
      </c>
      <c r="O23" t="str" cm="1">
        <f t="array" aca="1" ref="O23" ca="1">INDIRECT(CONCATENATE("'",$B$2,"'",AH23))</f>
        <v/>
      </c>
      <c r="P23" cm="1">
        <f t="array" aca="1" ref="P23" ca="1">INDIRECT(CONCATENATE("'",$B$2,"'",AI23))</f>
        <v>0</v>
      </c>
      <c r="Q23" t="str" cm="1">
        <f t="array" aca="1" ref="Q23" ca="1">INDIRECT(CONCATENATE("'",$B$2,"'",AJ23))</f>
        <v>DLC6.1-1EWM50-Vhub47.5-Hs10.70-Tp14.20-Seed1</v>
      </c>
      <c r="R23" t="str" cm="1">
        <f t="array" aca="1" ref="R23" ca="1">INDIRECT(CONCATENATE("'",$B$2,"'",AK23))</f>
        <v>\\?\c:\Users\Public\documents\Wood\Flexcom\version 2022.1.1\example projects\l - wind energy\04 - umainevolturnus-iea15mw\Flexcom\03 DLCs\dlc6.1-1ewm50\Seed1\Vhub47.5Hs10.70Tp14.20Yaw-008.dbs</v>
      </c>
      <c r="S23" t="s">
        <v>15</v>
      </c>
      <c r="T23" t="s">
        <v>709</v>
      </c>
      <c r="U23" t="s">
        <v>710</v>
      </c>
      <c r="V23" t="s">
        <v>711</v>
      </c>
      <c r="W23" t="s">
        <v>712</v>
      </c>
      <c r="X23" t="s">
        <v>713</v>
      </c>
      <c r="Y23" t="s">
        <v>714</v>
      </c>
      <c r="Z23" t="s">
        <v>715</v>
      </c>
      <c r="AA23" t="s">
        <v>716</v>
      </c>
      <c r="AB23" t="s">
        <v>717</v>
      </c>
      <c r="AC23" t="s">
        <v>718</v>
      </c>
      <c r="AD23" t="s">
        <v>719</v>
      </c>
      <c r="AE23" t="s">
        <v>720</v>
      </c>
      <c r="AF23" t="s">
        <v>721</v>
      </c>
      <c r="AG23" t="s">
        <v>722</v>
      </c>
      <c r="AH23" t="s">
        <v>723</v>
      </c>
      <c r="AI23" t="s">
        <v>724</v>
      </c>
      <c r="AJ23" t="s">
        <v>725</v>
      </c>
      <c r="AK23" t="s">
        <v>726</v>
      </c>
      <c r="AM23">
        <f t="shared" si="0"/>
        <v>139</v>
      </c>
    </row>
    <row r="24" spans="1:39" x14ac:dyDescent="0.3">
      <c r="A24" t="str" cm="1">
        <f t="array" aca="1" ref="A24" ca="1">INDIRECT(CONCATENATE("'",$B$2,"'",T24))</f>
        <v>Generator Power</v>
      </c>
      <c r="B24" t="str" cm="1">
        <f t="array" aca="1" ref="B24" ca="1">INDIRECT(CONCATENATE("'",$B$2,"'",U24))</f>
        <v>MW</v>
      </c>
      <c r="C24" t="str" cm="1">
        <f t="array" aca="1" ref="C24" ca="1">INDIRECT(CONCATENATE("'",$B$2,"'",V24))</f>
        <v/>
      </c>
      <c r="D24" cm="1">
        <f t="array" aca="1" ref="D24" ca="1">INDIRECT(CONCATENATE("'",$B$2,"'",W24))</f>
        <v>0</v>
      </c>
      <c r="E24" t="str" cm="1">
        <f t="array" aca="1" ref="E24" ca="1">INDIRECT(CONCATENATE("'",$B$2,"'",X24))</f>
        <v>DLC6.1-1EWM50-Vhub47.5-Hs10.70-Tp14.20-Seed1</v>
      </c>
      <c r="F24" t="str" cm="1">
        <f t="array" aca="1" ref="F24" ca="1">INDIRECT(CONCATENATE("'",$B$2,"'",Y24))</f>
        <v>\\?\c:\Users\Public\documents\Wood\Flexcom\version 2022.1.1\example projects\l - wind energy\04 - umainevolturnus-iea15mw\Flexcom\03 DLCs\dlc6.1-1ewm50\Seed1\Vhub47.5Hs10.70Tp14.20Yaw-008.dbs</v>
      </c>
      <c r="G24" t="str" cm="1">
        <f t="array" aca="1" ref="G24" ca="1">INDIRECT(CONCATENATE("'",$B$2,"'",Z24))</f>
        <v/>
      </c>
      <c r="H24" cm="1">
        <f t="array" aca="1" ref="H24" ca="1">INDIRECT(CONCATENATE("'",$B$2,"'",AA24))</f>
        <v>0</v>
      </c>
      <c r="I24" t="str" cm="1">
        <f t="array" aca="1" ref="I24" ca="1">INDIRECT(CONCATENATE("'",$B$2,"'",AB24))</f>
        <v>DLC6.1-1EWM50-Vhub47.5-Hs10.70-Tp14.20-Seed1</v>
      </c>
      <c r="J24" t="str" cm="1">
        <f t="array" aca="1" ref="J24" ca="1">INDIRECT(CONCATENATE("'",$B$2,"'",AC24))</f>
        <v>\\?\c:\Users\Public\documents\Wood\Flexcom\version 2022.1.1\example projects\l - wind energy\04 - umainevolturnus-iea15mw\Flexcom\03 DLCs\dlc6.1-1ewm50\Seed1\Vhub47.5Hs10.70Tp14.20Yaw-008.dbs</v>
      </c>
      <c r="K24" t="str" cm="1">
        <f t="array" aca="1" ref="K24" ca="1">INDIRECT(CONCATENATE("'",$B$2,"'",AD24))</f>
        <v/>
      </c>
      <c r="L24" cm="1">
        <f t="array" aca="1" ref="L24" ca="1">INDIRECT(CONCATENATE("'",$B$2,"'",AE24))</f>
        <v>0</v>
      </c>
      <c r="M24" t="str" cm="1">
        <f t="array" aca="1" ref="M24" ca="1">INDIRECT(CONCATENATE("'",$B$2,"'",AF24))</f>
        <v>DLC6.1-1EWM50-Vhub47.5-Hs10.70-Tp14.20-Seed1</v>
      </c>
      <c r="N24" t="str" cm="1">
        <f t="array" aca="1" ref="N24" ca="1">INDIRECT(CONCATENATE("'",$B$2,"'",AG24))</f>
        <v>\\?\c:\Users\Public\documents\Wood\Flexcom\version 2022.1.1\example projects\l - wind energy\04 - umainevolturnus-iea15mw\Flexcom\03 DLCs\dlc6.1-1ewm50\Seed1\Vhub47.5Hs10.70Tp14.20Yaw-008.dbs</v>
      </c>
      <c r="O24" t="str" cm="1">
        <f t="array" aca="1" ref="O24" ca="1">INDIRECT(CONCATENATE("'",$B$2,"'",AH24))</f>
        <v/>
      </c>
      <c r="P24" cm="1">
        <f t="array" aca="1" ref="P24" ca="1">INDIRECT(CONCATENATE("'",$B$2,"'",AI24))</f>
        <v>0</v>
      </c>
      <c r="Q24" t="str" cm="1">
        <f t="array" aca="1" ref="Q24" ca="1">INDIRECT(CONCATENATE("'",$B$2,"'",AJ24))</f>
        <v>DLC6.1-1EWM50-Vhub47.5-Hs10.70-Tp14.20-Seed1</v>
      </c>
      <c r="R24" t="str" cm="1">
        <f t="array" aca="1" ref="R24" ca="1">INDIRECT(CONCATENATE("'",$B$2,"'",AK24))</f>
        <v>\\?\c:\Users\Public\documents\Wood\Flexcom\version 2022.1.1\example projects\l - wind energy\04 - umainevolturnus-iea15mw\Flexcom\03 DLCs\dlc6.1-1ewm50\Seed1\Vhub47.5Hs10.70Tp14.20Yaw-008.dbs</v>
      </c>
      <c r="S24" t="s">
        <v>15</v>
      </c>
      <c r="T24" t="s">
        <v>727</v>
      </c>
      <c r="U24" t="s">
        <v>728</v>
      </c>
      <c r="V24" t="s">
        <v>729</v>
      </c>
      <c r="W24" t="s">
        <v>730</v>
      </c>
      <c r="X24" t="s">
        <v>731</v>
      </c>
      <c r="Y24" t="s">
        <v>732</v>
      </c>
      <c r="Z24" t="s">
        <v>733</v>
      </c>
      <c r="AA24" t="s">
        <v>734</v>
      </c>
      <c r="AB24" t="s">
        <v>735</v>
      </c>
      <c r="AC24" t="s">
        <v>736</v>
      </c>
      <c r="AD24" t="s">
        <v>737</v>
      </c>
      <c r="AE24" t="s">
        <v>738</v>
      </c>
      <c r="AF24" t="s">
        <v>739</v>
      </c>
      <c r="AG24" t="s">
        <v>740</v>
      </c>
      <c r="AH24" t="s">
        <v>741</v>
      </c>
      <c r="AI24" t="s">
        <v>742</v>
      </c>
      <c r="AJ24" t="s">
        <v>743</v>
      </c>
      <c r="AK24" t="s">
        <v>744</v>
      </c>
      <c r="AM24">
        <f t="shared" si="0"/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8E9FB-8392-4E52-B73B-307501F128CA}">
  <dimension ref="A1:AM24"/>
  <sheetViews>
    <sheetView workbookViewId="0">
      <selection activeCell="D6" sqref="D6"/>
    </sheetView>
  </sheetViews>
  <sheetFormatPr defaultRowHeight="14.4" x14ac:dyDescent="0.3"/>
  <cols>
    <col min="1" max="1" width="62.44140625" bestFit="1" customWidth="1"/>
  </cols>
  <sheetData>
    <row r="1" spans="1:39" x14ac:dyDescent="0.3">
      <c r="A1" s="2" t="str">
        <f>'DLC-1.1'!A1</f>
        <v>Seed1</v>
      </c>
    </row>
    <row r="2" spans="1:39" x14ac:dyDescent="0.3">
      <c r="A2" s="2" t="str">
        <f>'DLC-1.1'!A2</f>
        <v>Excel file path, name, and sheet</v>
      </c>
      <c r="B2" s="1" t="s">
        <v>748</v>
      </c>
    </row>
    <row r="3" spans="1:39" x14ac:dyDescent="0.3">
      <c r="A3" t="str">
        <f>'DLC-1.1'!A3</f>
        <v>Note: Need to have this file open also, if you view results summary</v>
      </c>
    </row>
    <row r="4" spans="1:39" x14ac:dyDescent="0.3">
      <c r="T4" t="s">
        <v>16</v>
      </c>
    </row>
    <row r="5" spans="1:39" x14ac:dyDescent="0.3">
      <c r="A5" t="str" cm="1">
        <f t="array" aca="1" ref="A5" ca="1">INDIRECT(CONCATENATE("'",$B$2,"'",T5))</f>
        <v>Parameter Name</v>
      </c>
      <c r="B5" t="str" cm="1">
        <f t="array" aca="1" ref="B5" ca="1">INDIRECT(CONCATENATE("'",$B$2,"'",U5))</f>
        <v>Units</v>
      </c>
      <c r="C5" t="str" cm="1">
        <f t="array" aca="1" ref="C5" ca="1">INDIRECT(CONCATENATE("'",$B$2,"'",V5))</f>
        <v/>
      </c>
      <c r="D5" t="str" cm="1">
        <f t="array" aca="1" ref="D5" ca="1">INDIRECT(CONCATENATE("'",$B$2,"'",W5))</f>
        <v>Minimum</v>
      </c>
      <c r="E5" t="str" cm="1">
        <f t="array" aca="1" ref="E5" ca="1">INDIRECT(CONCATENATE("'",$B$2,"'",X5))</f>
        <v>Analysis Title</v>
      </c>
      <c r="F5" t="str" cm="1">
        <f t="array" aca="1" ref="F5" ca="1">INDIRECT(CONCATENATE("'",$B$2,"'",Y5))</f>
        <v>Path to Results</v>
      </c>
      <c r="G5" t="str" cm="1">
        <f t="array" aca="1" ref="G5" ca="1">INDIRECT(CONCATENATE("'",$B$2,"'",Z5))</f>
        <v/>
      </c>
      <c r="H5" t="str" cm="1">
        <f t="array" aca="1" ref="H5" ca="1">INDIRECT(CONCATENATE("'",$B$2,"'",AA5))</f>
        <v>Maximum</v>
      </c>
      <c r="I5" t="str" cm="1">
        <f t="array" aca="1" ref="I5" ca="1">INDIRECT(CONCATENATE("'",$B$2,"'",AB5))</f>
        <v>Analysis Title</v>
      </c>
      <c r="J5" t="str" cm="1">
        <f t="array" aca="1" ref="J5" ca="1">INDIRECT(CONCATENATE("'",$B$2,"'",AC5))</f>
        <v>Path to Results</v>
      </c>
      <c r="K5" t="str" cm="1">
        <f t="array" aca="1" ref="K5" ca="1">INDIRECT(CONCATENATE("'",$B$2,"'",AD5))</f>
        <v/>
      </c>
      <c r="L5" t="str" cm="1">
        <f t="array" aca="1" ref="L5" ca="1">INDIRECT(CONCATENATE("'",$B$2,"'",AE5))</f>
        <v>Range</v>
      </c>
      <c r="M5" t="str" cm="1">
        <f t="array" aca="1" ref="M5" ca="1">INDIRECT(CONCATENATE("'",$B$2,"'",AF5))</f>
        <v>Analysis Title</v>
      </c>
      <c r="N5" t="str" cm="1">
        <f t="array" aca="1" ref="N5" ca="1">INDIRECT(CONCATENATE("'",$B$2,"'",AG5))</f>
        <v>Path to Results</v>
      </c>
      <c r="O5" t="str" cm="1">
        <f t="array" aca="1" ref="O5" ca="1">INDIRECT(CONCATENATE("'",$B$2,"'",AH5))</f>
        <v/>
      </c>
      <c r="P5" t="str" cm="1">
        <f t="array" aca="1" ref="P5" ca="1">INDIRECT(CONCATENATE("'",$B$2,"'",AI5))</f>
        <v>Standard Deviation</v>
      </c>
      <c r="Q5" t="str" cm="1">
        <f t="array" aca="1" ref="Q5" ca="1">INDIRECT(CONCATENATE("'",$B$2,"'",AJ5))</f>
        <v>Analysis Title</v>
      </c>
      <c r="R5" t="str" cm="1">
        <f t="array" aca="1" ref="R5" ca="1">INDIRECT(CONCATENATE("'",$B$2,"'",AK5))</f>
        <v>Path to Results</v>
      </c>
      <c r="T5" t="s">
        <v>403</v>
      </c>
      <c r="U5" t="s">
        <v>404</v>
      </c>
      <c r="V5" t="s">
        <v>405</v>
      </c>
      <c r="W5" t="s">
        <v>406</v>
      </c>
      <c r="X5" t="s">
        <v>407</v>
      </c>
      <c r="Y5" t="s">
        <v>408</v>
      </c>
      <c r="Z5" t="s">
        <v>409</v>
      </c>
      <c r="AA5" t="s">
        <v>410</v>
      </c>
      <c r="AB5" t="s">
        <v>411</v>
      </c>
      <c r="AC5" t="s">
        <v>412</v>
      </c>
      <c r="AD5" t="s">
        <v>413</v>
      </c>
      <c r="AE5" t="s">
        <v>414</v>
      </c>
      <c r="AF5" t="s">
        <v>415</v>
      </c>
      <c r="AG5" t="s">
        <v>416</v>
      </c>
      <c r="AH5" t="s">
        <v>417</v>
      </c>
      <c r="AI5" t="s">
        <v>418</v>
      </c>
      <c r="AJ5" t="s">
        <v>419</v>
      </c>
      <c r="AK5" t="s">
        <v>420</v>
      </c>
      <c r="AM5">
        <v>121</v>
      </c>
    </row>
    <row r="6" spans="1:39" x14ac:dyDescent="0.3">
      <c r="A6" t="str" cm="1">
        <f t="array" aca="1" ref="A6" ca="1">INDIRECT(CONCATENATE("'",$B$2,"'",T6))</f>
        <v>Platform Surge</v>
      </c>
      <c r="B6" t="str" cm="1">
        <f t="array" aca="1" ref="B6" ca="1">INDIRECT(CONCATENATE("'",$B$2,"'",U6))</f>
        <v>m</v>
      </c>
      <c r="C6" t="str" cm="1">
        <f t="array" aca="1" ref="C6" ca="1">INDIRECT(CONCATENATE("'",$B$2,"'",V6))</f>
        <v/>
      </c>
      <c r="D6" cm="1">
        <f t="array" aca="1" ref="D6" ca="1">INDIRECT(CONCATENATE("'",$B$2,"'",W6))</f>
        <v>5.3369999999999997</v>
      </c>
      <c r="E6" t="str" cm="1">
        <f t="array" aca="1" ref="E6" ca="1">INDIRECT(CONCATENATE("'",$B$2,"'",X6))</f>
        <v>DLC6.3-1EWM1-Vhub38.0-Hs06.98-Tp11.70-Seed1</v>
      </c>
      <c r="F6" t="str" cm="1">
        <f t="array" aca="1" ref="F6" ca="1">INDIRECT(CONCATENATE("'",$B$2,"'",Y6))</f>
        <v>\\?\c:\Users\Public\documents\Wood\Flexcom\version 2022.1.1\example projects\l - wind energy\04 - umainevolturnus-iea15mw\Flexcom\03 DLCs\dlc6.3-1ewm1\Seed1\Vhub38.0Hs06.98Tp11.70Yaw020.dbs</v>
      </c>
      <c r="G6" t="str" cm="1">
        <f t="array" aca="1" ref="G6" ca="1">INDIRECT(CONCATENATE("'",$B$2,"'",Z6))</f>
        <v/>
      </c>
      <c r="H6" cm="1">
        <f t="array" aca="1" ref="H6" ca="1">INDIRECT(CONCATENATE("'",$B$2,"'",AA6))</f>
        <v>15.558</v>
      </c>
      <c r="I6" t="str" cm="1">
        <f t="array" aca="1" ref="I6" ca="1">INDIRECT(CONCATENATE("'",$B$2,"'",AB6))</f>
        <v>DLC6.3-1EWM1-Vhub38.0-Hs06.98-Tp11.70-Seed1</v>
      </c>
      <c r="J6" t="str" cm="1">
        <f t="array" aca="1" ref="J6" ca="1">INDIRECT(CONCATENATE("'",$B$2,"'",AC6))</f>
        <v>\\?\c:\Users\Public\documents\Wood\Flexcom\version 2022.1.1\example projects\l - wind energy\04 - umainevolturnus-iea15mw\Flexcom\03 DLCs\dlc6.3-1ewm1\Seed1\Vhub38.0Hs06.98Tp11.70Yaw000.dbs</v>
      </c>
      <c r="K6" t="str" cm="1">
        <f t="array" aca="1" ref="K6" ca="1">INDIRECT(CONCATENATE("'",$B$2,"'",AD6))</f>
        <v/>
      </c>
      <c r="L6" cm="1">
        <f t="array" aca="1" ref="L6" ca="1">INDIRECT(CONCATENATE("'",$B$2,"'",AE6))</f>
        <v>8.92</v>
      </c>
      <c r="M6" t="str" cm="1">
        <f t="array" aca="1" ref="M6" ca="1">INDIRECT(CONCATENATE("'",$B$2,"'",AF6))</f>
        <v>DLC6.3-1EWM1-Vhub38.0-Hs06.98-Tp11.70-Seed1</v>
      </c>
      <c r="N6" t="str" cm="1">
        <f t="array" aca="1" ref="N6" ca="1">INDIRECT(CONCATENATE("'",$B$2,"'",AG6))</f>
        <v>\\?\c:\Users\Public\documents\Wood\Flexcom\version 2022.1.1\example projects\l - wind energy\04 - umainevolturnus-iea15mw\Flexcom\03 DLCs\dlc6.3-1ewm1\Seed1\Vhub38.0Hs06.98Tp11.70Yaw020.dbs</v>
      </c>
      <c r="O6" t="str" cm="1">
        <f t="array" aca="1" ref="O6" ca="1">INDIRECT(CONCATENATE("'",$B$2,"'",AH6))</f>
        <v/>
      </c>
      <c r="P6" cm="1">
        <f t="array" aca="1" ref="P6" ca="1">INDIRECT(CONCATENATE("'",$B$2,"'",AI6))</f>
        <v>1.522</v>
      </c>
      <c r="Q6" t="str" cm="1">
        <f t="array" aca="1" ref="Q6" ca="1">INDIRECT(CONCATENATE("'",$B$2,"'",AJ6))</f>
        <v>DLC6.3-1EWM1-Vhub38.0-Hs06.98-Tp11.70-Seed1</v>
      </c>
      <c r="R6" t="str" cm="1">
        <f t="array" aca="1" ref="R6" ca="1">INDIRECT(CONCATENATE("'",$B$2,"'",AK6))</f>
        <v>\\?\c:\Users\Public\documents\Wood\Flexcom\version 2022.1.1\example projects\l - wind energy\04 - umainevolturnus-iea15mw\Flexcom\03 DLCs\dlc6.3-1ewm1\Seed1\Vhub38.0Hs06.98Tp11.70Yaw020.dbs</v>
      </c>
      <c r="S6" t="s">
        <v>15</v>
      </c>
      <c r="T6" t="s">
        <v>385</v>
      </c>
      <c r="U6" t="s">
        <v>386</v>
      </c>
      <c r="V6" t="s">
        <v>387</v>
      </c>
      <c r="W6" t="s">
        <v>388</v>
      </c>
      <c r="X6" t="s">
        <v>389</v>
      </c>
      <c r="Y6" t="s">
        <v>390</v>
      </c>
      <c r="Z6" t="s">
        <v>391</v>
      </c>
      <c r="AA6" t="s">
        <v>392</v>
      </c>
      <c r="AB6" t="s">
        <v>393</v>
      </c>
      <c r="AC6" t="s">
        <v>394</v>
      </c>
      <c r="AD6" t="s">
        <v>395</v>
      </c>
      <c r="AE6" t="s">
        <v>396</v>
      </c>
      <c r="AF6" t="s">
        <v>397</v>
      </c>
      <c r="AG6" t="s">
        <v>398</v>
      </c>
      <c r="AH6" t="s">
        <v>399</v>
      </c>
      <c r="AI6" t="s">
        <v>400</v>
      </c>
      <c r="AJ6" t="s">
        <v>401</v>
      </c>
      <c r="AK6" t="s">
        <v>402</v>
      </c>
      <c r="AM6">
        <f>AM5+1</f>
        <v>122</v>
      </c>
    </row>
    <row r="7" spans="1:39" x14ac:dyDescent="0.3">
      <c r="A7" t="str" cm="1">
        <f t="array" aca="1" ref="A7" ca="1">INDIRECT(CONCATENATE("'",$B$2,"'",T7))</f>
        <v>Platform Sway</v>
      </c>
      <c r="B7" t="str" cm="1">
        <f t="array" aca="1" ref="B7" ca="1">INDIRECT(CONCATENATE("'",$B$2,"'",U7))</f>
        <v>m</v>
      </c>
      <c r="C7" t="str" cm="1">
        <f t="array" aca="1" ref="C7" ca="1">INDIRECT(CONCATENATE("'",$B$2,"'",V7))</f>
        <v/>
      </c>
      <c r="D7" cm="1">
        <f t="array" aca="1" ref="D7" ca="1">INDIRECT(CONCATENATE("'",$B$2,"'",W7))</f>
        <v>-20.66</v>
      </c>
      <c r="E7" t="str" cm="1">
        <f t="array" aca="1" ref="E7" ca="1">INDIRECT(CONCATENATE("'",$B$2,"'",X7))</f>
        <v>DLC6.3-1EWM1-Vhub38.0-Hs06.98-Tp11.70-Seed1</v>
      </c>
      <c r="F7" t="str" cm="1">
        <f t="array" aca="1" ref="F7" ca="1">INDIRECT(CONCATENATE("'",$B$2,"'",Y7))</f>
        <v>\\?\c:\Users\Public\documents\Wood\Flexcom\version 2022.1.1\example projects\l - wind energy\04 - umainevolturnus-iea15mw\Flexcom\03 DLCs\dlc6.3-1ewm1\Seed1\Vhub38.0Hs06.98Tp11.70Yaw020.dbs</v>
      </c>
      <c r="G7" t="str" cm="1">
        <f t="array" aca="1" ref="G7" ca="1">INDIRECT(CONCATENATE("'",$B$2,"'",Z7))</f>
        <v/>
      </c>
      <c r="H7" cm="1">
        <f t="array" aca="1" ref="H7" ca="1">INDIRECT(CONCATENATE("'",$B$2,"'",AA7))</f>
        <v>14.215999999999999</v>
      </c>
      <c r="I7" t="str" cm="1">
        <f t="array" aca="1" ref="I7" ca="1">INDIRECT(CONCATENATE("'",$B$2,"'",AB7))</f>
        <v>DLC6.3-1EWM1-Vhub38.0-Hs06.98-Tp11.70-Seed1</v>
      </c>
      <c r="J7" t="str" cm="1">
        <f t="array" aca="1" ref="J7" ca="1">INDIRECT(CONCATENATE("'",$B$2,"'",AC7))</f>
        <v>\\?\c:\Users\Public\documents\Wood\Flexcom\version 2022.1.1\example projects\l - wind energy\04 - umainevolturnus-iea15mw\Flexcom\03 DLCs\dlc6.3-1ewm1\Seed1\Vhub38.0Hs06.98Tp11.70Yaw020.dbs</v>
      </c>
      <c r="K7" t="str" cm="1">
        <f t="array" aca="1" ref="K7" ca="1">INDIRECT(CONCATENATE("'",$B$2,"'",AD7))</f>
        <v/>
      </c>
      <c r="L7" cm="1">
        <f t="array" aca="1" ref="L7" ca="1">INDIRECT(CONCATENATE("'",$B$2,"'",AE7))</f>
        <v>34.875999999999998</v>
      </c>
      <c r="M7" t="str" cm="1">
        <f t="array" aca="1" ref="M7" ca="1">INDIRECT(CONCATENATE("'",$B$2,"'",AF7))</f>
        <v>DLC6.3-1EWM1-Vhub38.0-Hs06.98-Tp11.70-Seed1</v>
      </c>
      <c r="N7" t="str" cm="1">
        <f t="array" aca="1" ref="N7" ca="1">INDIRECT(CONCATENATE("'",$B$2,"'",AG7))</f>
        <v>\\?\c:\Users\Public\documents\Wood\Flexcom\version 2022.1.1\example projects\l - wind energy\04 - umainevolturnus-iea15mw\Flexcom\03 DLCs\dlc6.3-1ewm1\Seed1\Vhub38.0Hs06.98Tp11.70Yaw020.dbs</v>
      </c>
      <c r="O7" t="str" cm="1">
        <f t="array" aca="1" ref="O7" ca="1">INDIRECT(CONCATENATE("'",$B$2,"'",AH7))</f>
        <v/>
      </c>
      <c r="P7" cm="1">
        <f t="array" aca="1" ref="P7" ca="1">INDIRECT(CONCATENATE("'",$B$2,"'",AI7))</f>
        <v>11.907</v>
      </c>
      <c r="Q7" t="str" cm="1">
        <f t="array" aca="1" ref="Q7" ca="1">INDIRECT(CONCATENATE("'",$B$2,"'",AJ7))</f>
        <v>DLC6.3-1EWM1-Vhub38.0-Hs06.98-Tp11.70-Seed1</v>
      </c>
      <c r="R7" t="str" cm="1">
        <f t="array" aca="1" ref="R7" ca="1">INDIRECT(CONCATENATE("'",$B$2,"'",AK7))</f>
        <v>\\?\c:\Users\Public\documents\Wood\Flexcom\version 2022.1.1\example projects\l - wind energy\04 - umainevolturnus-iea15mw\Flexcom\03 DLCs\dlc6.3-1ewm1\Seed1\Vhub38.0Hs06.98Tp11.70Yaw020.dbs</v>
      </c>
      <c r="S7" t="s">
        <v>15</v>
      </c>
      <c r="T7" t="s">
        <v>421</v>
      </c>
      <c r="U7" t="s">
        <v>422</v>
      </c>
      <c r="V7" t="s">
        <v>423</v>
      </c>
      <c r="W7" t="s">
        <v>424</v>
      </c>
      <c r="X7" t="s">
        <v>425</v>
      </c>
      <c r="Y7" t="s">
        <v>426</v>
      </c>
      <c r="Z7" t="s">
        <v>427</v>
      </c>
      <c r="AA7" t="s">
        <v>428</v>
      </c>
      <c r="AB7" t="s">
        <v>429</v>
      </c>
      <c r="AC7" t="s">
        <v>430</v>
      </c>
      <c r="AD7" t="s">
        <v>431</v>
      </c>
      <c r="AE7" t="s">
        <v>432</v>
      </c>
      <c r="AF7" t="s">
        <v>433</v>
      </c>
      <c r="AG7" t="s">
        <v>434</v>
      </c>
      <c r="AH7" t="s">
        <v>435</v>
      </c>
      <c r="AI7" t="s">
        <v>436</v>
      </c>
      <c r="AJ7" t="s">
        <v>437</v>
      </c>
      <c r="AK7" t="s">
        <v>438</v>
      </c>
      <c r="AM7">
        <f t="shared" ref="AM7:AM24" si="0">AM6+1</f>
        <v>123</v>
      </c>
    </row>
    <row r="8" spans="1:39" x14ac:dyDescent="0.3">
      <c r="A8" t="str" cm="1">
        <f t="array" aca="1" ref="A8" ca="1">INDIRECT(CONCATENATE("'",$B$2,"'",T8))</f>
        <v>Platform Heave</v>
      </c>
      <c r="B8" t="str" cm="1">
        <f t="array" aca="1" ref="B8" ca="1">INDIRECT(CONCATENATE("'",$B$2,"'",U8))</f>
        <v>m</v>
      </c>
      <c r="C8" t="str" cm="1">
        <f t="array" aca="1" ref="C8" ca="1">INDIRECT(CONCATENATE("'",$B$2,"'",V8))</f>
        <v/>
      </c>
      <c r="D8" cm="1">
        <f t="array" aca="1" ref="D8" ca="1">INDIRECT(CONCATENATE("'",$B$2,"'",W8))</f>
        <v>-2.2549999999999999</v>
      </c>
      <c r="E8" t="str" cm="1">
        <f t="array" aca="1" ref="E8" ca="1">INDIRECT(CONCATENATE("'",$B$2,"'",X8))</f>
        <v>DLC6.3-1EWM1-Vhub38.0-Hs06.98-Tp11.70-Seed1</v>
      </c>
      <c r="F8" t="str" cm="1">
        <f t="array" aca="1" ref="F8" ca="1">INDIRECT(CONCATENATE("'",$B$2,"'",Y8))</f>
        <v>\\?\c:\Users\Public\documents\Wood\Flexcom\version 2022.1.1\example projects\l - wind energy\04 - umainevolturnus-iea15mw\Flexcom\03 DLCs\dlc6.3-1ewm1\Seed1\Vhub38.0Hs06.98Tp11.70Yaw000.dbs</v>
      </c>
      <c r="G8" t="str" cm="1">
        <f t="array" aca="1" ref="G8" ca="1">INDIRECT(CONCATENATE("'",$B$2,"'",Z8))</f>
        <v/>
      </c>
      <c r="H8" cm="1">
        <f t="array" aca="1" ref="H8" ca="1">INDIRECT(CONCATENATE("'",$B$2,"'",AA8))</f>
        <v>2.4350000000000001</v>
      </c>
      <c r="I8" t="str" cm="1">
        <f t="array" aca="1" ref="I8" ca="1">INDIRECT(CONCATENATE("'",$B$2,"'",AB8))</f>
        <v>DLC6.3-1EWM1-Vhub38.0-Hs06.98-Tp11.70-Seed1</v>
      </c>
      <c r="J8" t="str" cm="1">
        <f t="array" aca="1" ref="J8" ca="1">INDIRECT(CONCATENATE("'",$B$2,"'",AC8))</f>
        <v>\\?\c:\Users\Public\documents\Wood\Flexcom\version 2022.1.1\example projects\l - wind energy\04 - umainevolturnus-iea15mw\Flexcom\03 DLCs\dlc6.3-1ewm1\Seed1\Vhub38.0Hs06.98Tp11.70Yaw-020.dbs</v>
      </c>
      <c r="K8" t="str" cm="1">
        <f t="array" aca="1" ref="K8" ca="1">INDIRECT(CONCATENATE("'",$B$2,"'",AD8))</f>
        <v/>
      </c>
      <c r="L8" cm="1">
        <f t="array" aca="1" ref="L8" ca="1">INDIRECT(CONCATENATE("'",$B$2,"'",AE8))</f>
        <v>4.625</v>
      </c>
      <c r="M8" t="str" cm="1">
        <f t="array" aca="1" ref="M8" ca="1">INDIRECT(CONCATENATE("'",$B$2,"'",AF8))</f>
        <v>DLC6.3-1EWM1-Vhub38.0-Hs06.98-Tp11.70-Seed1</v>
      </c>
      <c r="N8" t="str" cm="1">
        <f t="array" aca="1" ref="N8" ca="1">INDIRECT(CONCATENATE("'",$B$2,"'",AG8))</f>
        <v>\\?\c:\Users\Public\documents\Wood\Flexcom\version 2022.1.1\example projects\l - wind energy\04 - umainevolturnus-iea15mw\Flexcom\03 DLCs\dlc6.3-1ewm1\Seed1\Vhub38.0Hs06.98Tp11.70Yaw-020.dbs</v>
      </c>
      <c r="O8" t="str" cm="1">
        <f t="array" aca="1" ref="O8" ca="1">INDIRECT(CONCATENATE("'",$B$2,"'",AH8))</f>
        <v/>
      </c>
      <c r="P8" cm="1">
        <f t="array" aca="1" ref="P8" ca="1">INDIRECT(CONCATENATE("'",$B$2,"'",AI8))</f>
        <v>0.68799999999999994</v>
      </c>
      <c r="Q8" t="str" cm="1">
        <f t="array" aca="1" ref="Q8" ca="1">INDIRECT(CONCATENATE("'",$B$2,"'",AJ8))</f>
        <v>DLC6.3-1EWM1-Vhub38.0-Hs06.98-Tp11.70-Seed1</v>
      </c>
      <c r="R8" t="str" cm="1">
        <f t="array" aca="1" ref="R8" ca="1">INDIRECT(CONCATENATE("'",$B$2,"'",AK8))</f>
        <v>\\?\c:\Users\Public\documents\Wood\Flexcom\version 2022.1.1\example projects\l - wind energy\04 - umainevolturnus-iea15mw\Flexcom\03 DLCs\dlc6.3-1ewm1\Seed1\Vhub38.0Hs06.98Tp11.70Yaw020.dbs</v>
      </c>
      <c r="S8" t="s">
        <v>15</v>
      </c>
      <c r="T8" t="s">
        <v>439</v>
      </c>
      <c r="U8" t="s">
        <v>440</v>
      </c>
      <c r="V8" t="s">
        <v>441</v>
      </c>
      <c r="W8" t="s">
        <v>442</v>
      </c>
      <c r="X8" t="s">
        <v>443</v>
      </c>
      <c r="Y8" t="s">
        <v>444</v>
      </c>
      <c r="Z8" t="s">
        <v>445</v>
      </c>
      <c r="AA8" t="s">
        <v>446</v>
      </c>
      <c r="AB8" t="s">
        <v>447</v>
      </c>
      <c r="AC8" t="s">
        <v>448</v>
      </c>
      <c r="AD8" t="s">
        <v>449</v>
      </c>
      <c r="AE8" t="s">
        <v>450</v>
      </c>
      <c r="AF8" t="s">
        <v>451</v>
      </c>
      <c r="AG8" t="s">
        <v>452</v>
      </c>
      <c r="AH8" t="s">
        <v>453</v>
      </c>
      <c r="AI8" t="s">
        <v>454</v>
      </c>
      <c r="AJ8" t="s">
        <v>455</v>
      </c>
      <c r="AK8" t="s">
        <v>456</v>
      </c>
      <c r="AM8">
        <f t="shared" si="0"/>
        <v>124</v>
      </c>
    </row>
    <row r="9" spans="1:39" x14ac:dyDescent="0.3">
      <c r="A9" t="str" cm="1">
        <f t="array" aca="1" ref="A9" ca="1">INDIRECT(CONCATENATE("'",$B$2,"'",T9))</f>
        <v>Platform Roll</v>
      </c>
      <c r="B9" t="str" cm="1">
        <f t="array" aca="1" ref="B9" ca="1">INDIRECT(CONCATENATE("'",$B$2,"'",U9))</f>
        <v>deg</v>
      </c>
      <c r="C9" t="str" cm="1">
        <f t="array" aca="1" ref="C9" ca="1">INDIRECT(CONCATENATE("'",$B$2,"'",V9))</f>
        <v/>
      </c>
      <c r="D9" cm="1">
        <f t="array" aca="1" ref="D9" ca="1">INDIRECT(CONCATENATE("'",$B$2,"'",W9))</f>
        <v>-5.4359999999999999</v>
      </c>
      <c r="E9" t="str" cm="1">
        <f t="array" aca="1" ref="E9" ca="1">INDIRECT(CONCATENATE("'",$B$2,"'",X9))</f>
        <v>DLC6.3-1EWM1-Vhub38.0-Hs06.98-Tp11.70-Seed1</v>
      </c>
      <c r="F9" t="str" cm="1">
        <f t="array" aca="1" ref="F9" ca="1">INDIRECT(CONCATENATE("'",$B$2,"'",Y9))</f>
        <v>\\?\c:\Users\Public\documents\Wood\Flexcom\version 2022.1.1\example projects\l - wind energy\04 - umainevolturnus-iea15mw\Flexcom\03 DLCs\dlc6.3-1ewm1\Seed1\Vhub38.0Hs06.98Tp11.70Yaw020.dbs</v>
      </c>
      <c r="G9" t="str" cm="1">
        <f t="array" aca="1" ref="G9" ca="1">INDIRECT(CONCATENATE("'",$B$2,"'",Z9))</f>
        <v/>
      </c>
      <c r="H9" cm="1">
        <f t="array" aca="1" ref="H9" ca="1">INDIRECT(CONCATENATE("'",$B$2,"'",AA9))</f>
        <v>5.1959999999999997</v>
      </c>
      <c r="I9" t="str" cm="1">
        <f t="array" aca="1" ref="I9" ca="1">INDIRECT(CONCATENATE("'",$B$2,"'",AB9))</f>
        <v>DLC6.3-1EWM1-Vhub38.0-Hs06.98-Tp11.70-Seed1</v>
      </c>
      <c r="J9" t="str" cm="1">
        <f t="array" aca="1" ref="J9" ca="1">INDIRECT(CONCATENATE("'",$B$2,"'",AC9))</f>
        <v>\\?\c:\Users\Public\documents\Wood\Flexcom\version 2022.1.1\example projects\l - wind energy\04 - umainevolturnus-iea15mw\Flexcom\03 DLCs\dlc6.3-1ewm1\Seed1\Vhub38.0Hs06.98Tp11.70Yaw020.dbs</v>
      </c>
      <c r="K9" t="str" cm="1">
        <f t="array" aca="1" ref="K9" ca="1">INDIRECT(CONCATENATE("'",$B$2,"'",AD9))</f>
        <v/>
      </c>
      <c r="L9" cm="1">
        <f t="array" aca="1" ref="L9" ca="1">INDIRECT(CONCATENATE("'",$B$2,"'",AE9))</f>
        <v>10.632</v>
      </c>
      <c r="M9" t="str" cm="1">
        <f t="array" aca="1" ref="M9" ca="1">INDIRECT(CONCATENATE("'",$B$2,"'",AF9))</f>
        <v>DLC6.3-1EWM1-Vhub38.0-Hs06.98-Tp11.70-Seed1</v>
      </c>
      <c r="N9" t="str" cm="1">
        <f t="array" aca="1" ref="N9" ca="1">INDIRECT(CONCATENATE("'",$B$2,"'",AG9))</f>
        <v>\\?\c:\Users\Public\documents\Wood\Flexcom\version 2022.1.1\example projects\l - wind energy\04 - umainevolturnus-iea15mw\Flexcom\03 DLCs\dlc6.3-1ewm1\Seed1\Vhub38.0Hs06.98Tp11.70Yaw020.dbs</v>
      </c>
      <c r="O9" t="str" cm="1">
        <f t="array" aca="1" ref="O9" ca="1">INDIRECT(CONCATENATE("'",$B$2,"'",AH9))</f>
        <v/>
      </c>
      <c r="P9" cm="1">
        <f t="array" aca="1" ref="P9" ca="1">INDIRECT(CONCATENATE("'",$B$2,"'",AI9))</f>
        <v>2.5720000000000001</v>
      </c>
      <c r="Q9" t="str" cm="1">
        <f t="array" aca="1" ref="Q9" ca="1">INDIRECT(CONCATENATE("'",$B$2,"'",AJ9))</f>
        <v>DLC6.3-1EWM1-Vhub38.0-Hs06.98-Tp11.70-Seed1</v>
      </c>
      <c r="R9" t="str" cm="1">
        <f t="array" aca="1" ref="R9" ca="1">INDIRECT(CONCATENATE("'",$B$2,"'",AK9))</f>
        <v>\\?\c:\Users\Public\documents\Wood\Flexcom\version 2022.1.1\example projects\l - wind energy\04 - umainevolturnus-iea15mw\Flexcom\03 DLCs\dlc6.3-1ewm1\Seed1\Vhub38.0Hs06.98Tp11.70Yaw020.dbs</v>
      </c>
      <c r="S9" t="s">
        <v>15</v>
      </c>
      <c r="T9" t="s">
        <v>457</v>
      </c>
      <c r="U9" t="s">
        <v>458</v>
      </c>
      <c r="V9" t="s">
        <v>459</v>
      </c>
      <c r="W9" t="s">
        <v>460</v>
      </c>
      <c r="X9" t="s">
        <v>461</v>
      </c>
      <c r="Y9" t="s">
        <v>462</v>
      </c>
      <c r="Z9" t="s">
        <v>463</v>
      </c>
      <c r="AA9" t="s">
        <v>464</v>
      </c>
      <c r="AB9" t="s">
        <v>465</v>
      </c>
      <c r="AC9" t="s">
        <v>466</v>
      </c>
      <c r="AD9" t="s">
        <v>467</v>
      </c>
      <c r="AE9" t="s">
        <v>468</v>
      </c>
      <c r="AF9" t="s">
        <v>469</v>
      </c>
      <c r="AG9" t="s">
        <v>470</v>
      </c>
      <c r="AH9" t="s">
        <v>471</v>
      </c>
      <c r="AI9" t="s">
        <v>472</v>
      </c>
      <c r="AJ9" t="s">
        <v>473</v>
      </c>
      <c r="AK9" t="s">
        <v>474</v>
      </c>
      <c r="AM9">
        <f t="shared" si="0"/>
        <v>125</v>
      </c>
    </row>
    <row r="10" spans="1:39" x14ac:dyDescent="0.3">
      <c r="A10" t="str" cm="1">
        <f t="array" aca="1" ref="A10" ca="1">INDIRECT(CONCATENATE("'",$B$2,"'",T10))</f>
        <v>Platform Pitch</v>
      </c>
      <c r="B10" t="str" cm="1">
        <f t="array" aca="1" ref="B10" ca="1">INDIRECT(CONCATENATE("'",$B$2,"'",U10))</f>
        <v>deg</v>
      </c>
      <c r="C10" t="str" cm="1">
        <f t="array" aca="1" ref="C10" ca="1">INDIRECT(CONCATENATE("'",$B$2,"'",V10))</f>
        <v/>
      </c>
      <c r="D10" cm="1">
        <f t="array" aca="1" ref="D10" ca="1">INDIRECT(CONCATENATE("'",$B$2,"'",W10))</f>
        <v>-0.96299999999999997</v>
      </c>
      <c r="E10" t="str" cm="1">
        <f t="array" aca="1" ref="E10" ca="1">INDIRECT(CONCATENATE("'",$B$2,"'",X10))</f>
        <v>DLC6.3-1EWM1-Vhub38.0-Hs06.98-Tp11.70-Seed1</v>
      </c>
      <c r="F10" t="str" cm="1">
        <f t="array" aca="1" ref="F10" ca="1">INDIRECT(CONCATENATE("'",$B$2,"'",Y10))</f>
        <v>\\?\c:\Users\Public\documents\Wood\Flexcom\version 2022.1.1\example projects\l - wind energy\04 - umainevolturnus-iea15mw\Flexcom\03 DLCs\dlc6.3-1ewm1\Seed1\Vhub38.0Hs06.98Tp11.70Yaw020.dbs</v>
      </c>
      <c r="G10" t="str" cm="1">
        <f t="array" aca="1" ref="G10" ca="1">INDIRECT(CONCATENATE("'",$B$2,"'",Z10))</f>
        <v/>
      </c>
      <c r="H10" cm="1">
        <f t="array" aca="1" ref="H10" ca="1">INDIRECT(CONCATENATE("'",$B$2,"'",AA10))</f>
        <v>3.391</v>
      </c>
      <c r="I10" t="str" cm="1">
        <f t="array" aca="1" ref="I10" ca="1">INDIRECT(CONCATENATE("'",$B$2,"'",AB10))</f>
        <v>DLC6.3-1EWM1-Vhub38.0-Hs06.98-Tp11.70-Seed1</v>
      </c>
      <c r="J10" t="str" cm="1">
        <f t="array" aca="1" ref="J10" ca="1">INDIRECT(CONCATENATE("'",$B$2,"'",AC10))</f>
        <v>\\?\c:\Users\Public\documents\Wood\Flexcom\version 2022.1.1\example projects\l - wind energy\04 - umainevolturnus-iea15mw\Flexcom\03 DLCs\dlc6.3-1ewm1\Seed1\Vhub38.0Hs06.98Tp11.70Yaw020.dbs</v>
      </c>
      <c r="K10" t="str" cm="1">
        <f t="array" aca="1" ref="K10" ca="1">INDIRECT(CONCATENATE("'",$B$2,"'",AD10))</f>
        <v/>
      </c>
      <c r="L10" cm="1">
        <f t="array" aca="1" ref="L10" ca="1">INDIRECT(CONCATENATE("'",$B$2,"'",AE10))</f>
        <v>4.3529999999999998</v>
      </c>
      <c r="M10" t="str" cm="1">
        <f t="array" aca="1" ref="M10" ca="1">INDIRECT(CONCATENATE("'",$B$2,"'",AF10))</f>
        <v>DLC6.3-1EWM1-Vhub38.0-Hs06.98-Tp11.70-Seed1</v>
      </c>
      <c r="N10" t="str" cm="1">
        <f t="array" aca="1" ref="N10" ca="1">INDIRECT(CONCATENATE("'",$B$2,"'",AG10))</f>
        <v>\\?\c:\Users\Public\documents\Wood\Flexcom\version 2022.1.1\example projects\l - wind energy\04 - umainevolturnus-iea15mw\Flexcom\03 DLCs\dlc6.3-1ewm1\Seed1\Vhub38.0Hs06.98Tp11.70Yaw020.dbs</v>
      </c>
      <c r="O10" t="str" cm="1">
        <f t="array" aca="1" ref="O10" ca="1">INDIRECT(CONCATENATE("'",$B$2,"'",AH10))</f>
        <v/>
      </c>
      <c r="P10" cm="1">
        <f t="array" aca="1" ref="P10" ca="1">INDIRECT(CONCATENATE("'",$B$2,"'",AI10))</f>
        <v>0.88700000000000001</v>
      </c>
      <c r="Q10" t="str" cm="1">
        <f t="array" aca="1" ref="Q10" ca="1">INDIRECT(CONCATENATE("'",$B$2,"'",AJ10))</f>
        <v>DLC6.3-1EWM1-Vhub38.0-Hs06.98-Tp11.70-Seed1</v>
      </c>
      <c r="R10" t="str" cm="1">
        <f t="array" aca="1" ref="R10" ca="1">INDIRECT(CONCATENATE("'",$B$2,"'",AK10))</f>
        <v>\\?\c:\Users\Public\documents\Wood\Flexcom\version 2022.1.1\example projects\l - wind energy\04 - umainevolturnus-iea15mw\Flexcom\03 DLCs\dlc6.3-1ewm1\Seed1\Vhub38.0Hs06.98Tp11.70Yaw020.dbs</v>
      </c>
      <c r="S10" t="s">
        <v>15</v>
      </c>
      <c r="T10" t="s">
        <v>475</v>
      </c>
      <c r="U10" t="s">
        <v>476</v>
      </c>
      <c r="V10" t="s">
        <v>477</v>
      </c>
      <c r="W10" t="s">
        <v>478</v>
      </c>
      <c r="X10" t="s">
        <v>479</v>
      </c>
      <c r="Y10" t="s">
        <v>480</v>
      </c>
      <c r="Z10" t="s">
        <v>481</v>
      </c>
      <c r="AA10" t="s">
        <v>482</v>
      </c>
      <c r="AB10" t="s">
        <v>483</v>
      </c>
      <c r="AC10" t="s">
        <v>484</v>
      </c>
      <c r="AD10" t="s">
        <v>485</v>
      </c>
      <c r="AE10" t="s">
        <v>486</v>
      </c>
      <c r="AF10" t="s">
        <v>487</v>
      </c>
      <c r="AG10" t="s">
        <v>488</v>
      </c>
      <c r="AH10" t="s">
        <v>489</v>
      </c>
      <c r="AI10" t="s">
        <v>490</v>
      </c>
      <c r="AJ10" t="s">
        <v>491</v>
      </c>
      <c r="AK10" t="s">
        <v>492</v>
      </c>
      <c r="AM10">
        <f t="shared" si="0"/>
        <v>126</v>
      </c>
    </row>
    <row r="11" spans="1:39" x14ac:dyDescent="0.3">
      <c r="A11" t="str" cm="1">
        <f t="array" aca="1" ref="A11" ca="1">INDIRECT(CONCATENATE("'",$B$2,"'",T11))</f>
        <v>Platform Yaw</v>
      </c>
      <c r="B11" t="str" cm="1">
        <f t="array" aca="1" ref="B11" ca="1">INDIRECT(CONCATENATE("'",$B$2,"'",U11))</f>
        <v>deg</v>
      </c>
      <c r="C11" t="str" cm="1">
        <f t="array" aca="1" ref="C11" ca="1">INDIRECT(CONCATENATE("'",$B$2,"'",V11))</f>
        <v/>
      </c>
      <c r="D11" cm="1">
        <f t="array" aca="1" ref="D11" ca="1">INDIRECT(CONCATENATE("'",$B$2,"'",W11))</f>
        <v>-4.6289999999999996</v>
      </c>
      <c r="E11" t="str" cm="1">
        <f t="array" aca="1" ref="E11" ca="1">INDIRECT(CONCATENATE("'",$B$2,"'",X11))</f>
        <v>DLC6.3-1EWM1-Vhub38.0-Hs06.98-Tp11.70-Seed1</v>
      </c>
      <c r="F11" t="str" cm="1">
        <f t="array" aca="1" ref="F11" ca="1">INDIRECT(CONCATENATE("'",$B$2,"'",Y11))</f>
        <v>\\?\c:\Users\Public\documents\Wood\Flexcom\version 2022.1.1\example projects\l - wind energy\04 - umainevolturnus-iea15mw\Flexcom\03 DLCs\dlc6.3-1ewm1\Seed1\Vhub38.0Hs06.98Tp11.70Yaw020.dbs</v>
      </c>
      <c r="G11" t="str" cm="1">
        <f t="array" aca="1" ref="G11" ca="1">INDIRECT(CONCATENATE("'",$B$2,"'",Z11))</f>
        <v/>
      </c>
      <c r="H11" cm="1">
        <f t="array" aca="1" ref="H11" ca="1">INDIRECT(CONCATENATE("'",$B$2,"'",AA11))</f>
        <v>8.1940000000000008</v>
      </c>
      <c r="I11" t="str" cm="1">
        <f t="array" aca="1" ref="I11" ca="1">INDIRECT(CONCATENATE("'",$B$2,"'",AB11))</f>
        <v>DLC6.3-1EWM1-Vhub38.0-Hs06.98-Tp11.70-Seed1</v>
      </c>
      <c r="J11" t="str" cm="1">
        <f t="array" aca="1" ref="J11" ca="1">INDIRECT(CONCATENATE("'",$B$2,"'",AC11))</f>
        <v>\\?\c:\Users\Public\documents\Wood\Flexcom\version 2022.1.1\example projects\l - wind energy\04 - umainevolturnus-iea15mw\Flexcom\03 DLCs\dlc6.3-1ewm1\Seed1\Vhub38.0Hs06.98Tp11.70Yaw020.dbs</v>
      </c>
      <c r="K11" t="str" cm="1">
        <f t="array" aca="1" ref="K11" ca="1">INDIRECT(CONCATENATE("'",$B$2,"'",AD11))</f>
        <v/>
      </c>
      <c r="L11" cm="1">
        <f t="array" aca="1" ref="L11" ca="1">INDIRECT(CONCATENATE("'",$B$2,"'",AE11))</f>
        <v>12.823</v>
      </c>
      <c r="M11" t="str" cm="1">
        <f t="array" aca="1" ref="M11" ca="1">INDIRECT(CONCATENATE("'",$B$2,"'",AF11))</f>
        <v>DLC6.3-1EWM1-Vhub38.0-Hs06.98-Tp11.70-Seed1</v>
      </c>
      <c r="N11" t="str" cm="1">
        <f t="array" aca="1" ref="N11" ca="1">INDIRECT(CONCATENATE("'",$B$2,"'",AG11))</f>
        <v>\\?\c:\Users\Public\documents\Wood\Flexcom\version 2022.1.1\example projects\l - wind energy\04 - umainevolturnus-iea15mw\Flexcom\03 DLCs\dlc6.3-1ewm1\Seed1\Vhub38.0Hs06.98Tp11.70Yaw020.dbs</v>
      </c>
      <c r="O11" t="str" cm="1">
        <f t="array" aca="1" ref="O11" ca="1">INDIRECT(CONCATENATE("'",$B$2,"'",AH11))</f>
        <v/>
      </c>
      <c r="P11" cm="1">
        <f t="array" aca="1" ref="P11" ca="1">INDIRECT(CONCATENATE("'",$B$2,"'",AI11))</f>
        <v>3.1560000000000001</v>
      </c>
      <c r="Q11" t="str" cm="1">
        <f t="array" aca="1" ref="Q11" ca="1">INDIRECT(CONCATENATE("'",$B$2,"'",AJ11))</f>
        <v>DLC6.3-1EWM1-Vhub38.0-Hs06.98-Tp11.70-Seed1</v>
      </c>
      <c r="R11" t="str" cm="1">
        <f t="array" aca="1" ref="R11" ca="1">INDIRECT(CONCATENATE("'",$B$2,"'",AK11))</f>
        <v>\\?\c:\Users\Public\documents\Wood\Flexcom\version 2022.1.1\example projects\l - wind energy\04 - umainevolturnus-iea15mw\Flexcom\03 DLCs\dlc6.3-1ewm1\Seed1\Vhub38.0Hs06.98Tp11.70Yaw020.dbs</v>
      </c>
      <c r="S11" t="s">
        <v>15</v>
      </c>
      <c r="T11" t="s">
        <v>493</v>
      </c>
      <c r="U11" t="s">
        <v>494</v>
      </c>
      <c r="V11" t="s">
        <v>495</v>
      </c>
      <c r="W11" t="s">
        <v>496</v>
      </c>
      <c r="X11" t="s">
        <v>497</v>
      </c>
      <c r="Y11" t="s">
        <v>498</v>
      </c>
      <c r="Z11" t="s">
        <v>499</v>
      </c>
      <c r="AA11" t="s">
        <v>500</v>
      </c>
      <c r="AB11" t="s">
        <v>501</v>
      </c>
      <c r="AC11" t="s">
        <v>502</v>
      </c>
      <c r="AD11" t="s">
        <v>503</v>
      </c>
      <c r="AE11" t="s">
        <v>504</v>
      </c>
      <c r="AF11" t="s">
        <v>505</v>
      </c>
      <c r="AG11" t="s">
        <v>506</v>
      </c>
      <c r="AH11" t="s">
        <v>507</v>
      </c>
      <c r="AI11" t="s">
        <v>508</v>
      </c>
      <c r="AJ11" t="s">
        <v>509</v>
      </c>
      <c r="AK11" t="s">
        <v>510</v>
      </c>
      <c r="AM11">
        <f t="shared" si="0"/>
        <v>127</v>
      </c>
    </row>
    <row r="12" spans="1:39" x14ac:dyDescent="0.3">
      <c r="A12" t="str" cm="1">
        <f t="array" aca="1" ref="A12" ca="1">INDIRECT(CONCATENATE("'",$B$2,"'",T12))</f>
        <v>Hub Acceleration Surge</v>
      </c>
      <c r="B12" t="str" cm="1">
        <f t="array" aca="1" ref="B12" ca="1">INDIRECT(CONCATENATE("'",$B$2,"'",U12))</f>
        <v>m/s2</v>
      </c>
      <c r="C12" t="str" cm="1">
        <f t="array" aca="1" ref="C12" ca="1">INDIRECT(CONCATENATE("'",$B$2,"'",V12))</f>
        <v/>
      </c>
      <c r="D12" cm="1">
        <f t="array" aca="1" ref="D12" ca="1">INDIRECT(CONCATENATE("'",$B$2,"'",W12))</f>
        <v>-1.4470000000000001</v>
      </c>
      <c r="E12" t="str" cm="1">
        <f t="array" aca="1" ref="E12" ca="1">INDIRECT(CONCATENATE("'",$B$2,"'",X12))</f>
        <v>DLC6.3-1EWM1-Vhub38.0-Hs06.98-Tp11.70-Seed1</v>
      </c>
      <c r="F12" t="str" cm="1">
        <f t="array" aca="1" ref="F12" ca="1">INDIRECT(CONCATENATE("'",$B$2,"'",Y12))</f>
        <v>\\?\c:\Users\Public\documents\Wood\Flexcom\version 2022.1.1\example projects\l - wind energy\04 - umainevolturnus-iea15mw\Flexcom\03 DLCs\dlc6.3-1ewm1\Seed1\Vhub38.0Hs06.98Tp11.70Yaw020.dbs</v>
      </c>
      <c r="G12" t="str" cm="1">
        <f t="array" aca="1" ref="G12" ca="1">INDIRECT(CONCATENATE("'",$B$2,"'",Z12))</f>
        <v/>
      </c>
      <c r="H12" cm="1">
        <f t="array" aca="1" ref="H12" ca="1">INDIRECT(CONCATENATE("'",$B$2,"'",AA12))</f>
        <v>1.552</v>
      </c>
      <c r="I12" t="str" cm="1">
        <f t="array" aca="1" ref="I12" ca="1">INDIRECT(CONCATENATE("'",$B$2,"'",AB12))</f>
        <v>DLC6.3-1EWM1-Vhub38.0-Hs06.98-Tp11.70-Seed1</v>
      </c>
      <c r="J12" t="str" cm="1">
        <f t="array" aca="1" ref="J12" ca="1">INDIRECT(CONCATENATE("'",$B$2,"'",AC12))</f>
        <v>\\?\c:\Users\Public\documents\Wood\Flexcom\version 2022.1.1\example projects\l - wind energy\04 - umainevolturnus-iea15mw\Flexcom\03 DLCs\dlc6.3-1ewm1\Seed1\Vhub38.0Hs06.98Tp11.70Yaw000.dbs</v>
      </c>
      <c r="K12" t="str" cm="1">
        <f t="array" aca="1" ref="K12" ca="1">INDIRECT(CONCATENATE("'",$B$2,"'",AD12))</f>
        <v/>
      </c>
      <c r="L12" cm="1">
        <f t="array" aca="1" ref="L12" ca="1">INDIRECT(CONCATENATE("'",$B$2,"'",AE12))</f>
        <v>2.923</v>
      </c>
      <c r="M12" t="str" cm="1">
        <f t="array" aca="1" ref="M12" ca="1">INDIRECT(CONCATENATE("'",$B$2,"'",AF12))</f>
        <v>DLC6.3-1EWM1-Vhub38.0-Hs06.98-Tp11.70-Seed1</v>
      </c>
      <c r="N12" t="str" cm="1">
        <f t="array" aca="1" ref="N12" ca="1">INDIRECT(CONCATENATE("'",$B$2,"'",AG12))</f>
        <v>\\?\c:\Users\Public\documents\Wood\Flexcom\version 2022.1.1\example projects\l - wind energy\04 - umainevolturnus-iea15mw\Flexcom\03 DLCs\dlc6.3-1ewm1\Seed1\Vhub38.0Hs06.98Tp11.70Yaw000.dbs</v>
      </c>
      <c r="O12" t="str" cm="1">
        <f t="array" aca="1" ref="O12" ca="1">INDIRECT(CONCATENATE("'",$B$2,"'",AH12))</f>
        <v/>
      </c>
      <c r="P12" cm="1">
        <f t="array" aca="1" ref="P12" ca="1">INDIRECT(CONCATENATE("'",$B$2,"'",AI12))</f>
        <v>0.40600000000000003</v>
      </c>
      <c r="Q12" t="str" cm="1">
        <f t="array" aca="1" ref="Q12" ca="1">INDIRECT(CONCATENATE("'",$B$2,"'",AJ12))</f>
        <v>DLC6.3-1EWM1-Vhub38.0-Hs06.98-Tp11.70-Seed1</v>
      </c>
      <c r="R12" t="str" cm="1">
        <f t="array" aca="1" ref="R12" ca="1">INDIRECT(CONCATENATE("'",$B$2,"'",AK12))</f>
        <v>\\?\c:\Users\Public\documents\Wood\Flexcom\version 2022.1.1\example projects\l - wind energy\04 - umainevolturnus-iea15mw\Flexcom\03 DLCs\dlc6.3-1ewm1\Seed1\Vhub38.0Hs06.98Tp11.70Yaw020.dbs</v>
      </c>
      <c r="S12" t="s">
        <v>15</v>
      </c>
      <c r="T12" t="s">
        <v>511</v>
      </c>
      <c r="U12" t="s">
        <v>512</v>
      </c>
      <c r="V12" t="s">
        <v>513</v>
      </c>
      <c r="W12" t="s">
        <v>514</v>
      </c>
      <c r="X12" t="s">
        <v>515</v>
      </c>
      <c r="Y12" t="s">
        <v>516</v>
      </c>
      <c r="Z12" t="s">
        <v>517</v>
      </c>
      <c r="AA12" t="s">
        <v>518</v>
      </c>
      <c r="AB12" t="s">
        <v>519</v>
      </c>
      <c r="AC12" t="s">
        <v>520</v>
      </c>
      <c r="AD12" t="s">
        <v>521</v>
      </c>
      <c r="AE12" t="s">
        <v>522</v>
      </c>
      <c r="AF12" t="s">
        <v>523</v>
      </c>
      <c r="AG12" t="s">
        <v>524</v>
      </c>
      <c r="AH12" t="s">
        <v>525</v>
      </c>
      <c r="AI12" t="s">
        <v>526</v>
      </c>
      <c r="AJ12" t="s">
        <v>527</v>
      </c>
      <c r="AK12" t="s">
        <v>528</v>
      </c>
      <c r="AM12">
        <f t="shared" si="0"/>
        <v>128</v>
      </c>
    </row>
    <row r="13" spans="1:39" x14ac:dyDescent="0.3">
      <c r="A13" t="str" cm="1">
        <f t="array" aca="1" ref="A13" ca="1">INDIRECT(CONCATENATE("'",$B$2,"'",T13))</f>
        <v>Hub Acceleration Sway</v>
      </c>
      <c r="B13" t="str" cm="1">
        <f t="array" aca="1" ref="B13" ca="1">INDIRECT(CONCATENATE("'",$B$2,"'",U13))</f>
        <v>m/s2</v>
      </c>
      <c r="C13" t="str" cm="1">
        <f t="array" aca="1" ref="C13" ca="1">INDIRECT(CONCATENATE("'",$B$2,"'",V13))</f>
        <v/>
      </c>
      <c r="D13" cm="1">
        <f t="array" aca="1" ref="D13" ca="1">INDIRECT(CONCATENATE("'",$B$2,"'",W13))</f>
        <v>-0.64300000000000002</v>
      </c>
      <c r="E13" t="str" cm="1">
        <f t="array" aca="1" ref="E13" ca="1">INDIRECT(CONCATENATE("'",$B$2,"'",X13))</f>
        <v>DLC6.3-1EWM1-Vhub38.0-Hs06.98-Tp11.70-Seed1</v>
      </c>
      <c r="F13" t="str" cm="1">
        <f t="array" aca="1" ref="F13" ca="1">INDIRECT(CONCATENATE("'",$B$2,"'",Y13))</f>
        <v>\\?\c:\Users\Public\documents\Wood\Flexcom\version 2022.1.1\example projects\l - wind energy\04 - umainevolturnus-iea15mw\Flexcom\03 DLCs\dlc6.3-1ewm1\Seed1\Vhub38.0Hs06.98Tp11.70Yaw000.dbs</v>
      </c>
      <c r="G13" t="str" cm="1">
        <f t="array" aca="1" ref="G13" ca="1">INDIRECT(CONCATENATE("'",$B$2,"'",Z13))</f>
        <v/>
      </c>
      <c r="H13" cm="1">
        <f t="array" aca="1" ref="H13" ca="1">INDIRECT(CONCATENATE("'",$B$2,"'",AA13))</f>
        <v>0.64300000000000002</v>
      </c>
      <c r="I13" t="str" cm="1">
        <f t="array" aca="1" ref="I13" ca="1">INDIRECT(CONCATENATE("'",$B$2,"'",AB13))</f>
        <v>DLC6.3-1EWM1-Vhub38.0-Hs06.98-Tp11.70-Seed1</v>
      </c>
      <c r="J13" t="str" cm="1">
        <f t="array" aca="1" ref="J13" ca="1">INDIRECT(CONCATENATE("'",$B$2,"'",AC13))</f>
        <v>\\?\c:\Users\Public\documents\Wood\Flexcom\version 2022.1.1\example projects\l - wind energy\04 - umainevolturnus-iea15mw\Flexcom\03 DLCs\dlc6.3-1ewm1\Seed1\Vhub38.0Hs06.98Tp11.70Yaw000.dbs</v>
      </c>
      <c r="K13" t="str" cm="1">
        <f t="array" aca="1" ref="K13" ca="1">INDIRECT(CONCATENATE("'",$B$2,"'",AD13))</f>
        <v/>
      </c>
      <c r="L13" cm="1">
        <f t="array" aca="1" ref="L13" ca="1">INDIRECT(CONCATENATE("'",$B$2,"'",AE13))</f>
        <v>1.286</v>
      </c>
      <c r="M13" t="str" cm="1">
        <f t="array" aca="1" ref="M13" ca="1">INDIRECT(CONCATENATE("'",$B$2,"'",AF13))</f>
        <v>DLC6.3-1EWM1-Vhub38.0-Hs06.98-Tp11.70-Seed1</v>
      </c>
      <c r="N13" t="str" cm="1">
        <f t="array" aca="1" ref="N13" ca="1">INDIRECT(CONCATENATE("'",$B$2,"'",AG13))</f>
        <v>\\?\c:\Users\Public\documents\Wood\Flexcom\version 2022.1.1\example projects\l - wind energy\04 - umainevolturnus-iea15mw\Flexcom\03 DLCs\dlc6.3-1ewm1\Seed1\Vhub38.0Hs06.98Tp11.70Yaw000.dbs</v>
      </c>
      <c r="O13" t="str" cm="1">
        <f t="array" aca="1" ref="O13" ca="1">INDIRECT(CONCATENATE("'",$B$2,"'",AH13))</f>
        <v/>
      </c>
      <c r="P13" cm="1">
        <f t="array" aca="1" ref="P13" ca="1">INDIRECT(CONCATENATE("'",$B$2,"'",AI13))</f>
        <v>0.185</v>
      </c>
      <c r="Q13" t="str" cm="1">
        <f t="array" aca="1" ref="Q13" ca="1">INDIRECT(CONCATENATE("'",$B$2,"'",AJ13))</f>
        <v>DLC6.3-1EWM1-Vhub38.0-Hs06.98-Tp11.70-Seed1</v>
      </c>
      <c r="R13" t="str" cm="1">
        <f t="array" aca="1" ref="R13" ca="1">INDIRECT(CONCATENATE("'",$B$2,"'",AK13))</f>
        <v>\\?\c:\Users\Public\documents\Wood\Flexcom\version 2022.1.1\example projects\l - wind energy\04 - umainevolturnus-iea15mw\Flexcom\03 DLCs\dlc6.3-1ewm1\Seed1\Vhub38.0Hs06.98Tp11.70Yaw020.dbs</v>
      </c>
      <c r="S13" t="s">
        <v>15</v>
      </c>
      <c r="T13" t="s">
        <v>529</v>
      </c>
      <c r="U13" t="s">
        <v>530</v>
      </c>
      <c r="V13" t="s">
        <v>531</v>
      </c>
      <c r="W13" t="s">
        <v>532</v>
      </c>
      <c r="X13" t="s">
        <v>533</v>
      </c>
      <c r="Y13" t="s">
        <v>534</v>
      </c>
      <c r="Z13" t="s">
        <v>535</v>
      </c>
      <c r="AA13" t="s">
        <v>536</v>
      </c>
      <c r="AB13" t="s">
        <v>537</v>
      </c>
      <c r="AC13" t="s">
        <v>538</v>
      </c>
      <c r="AD13" t="s">
        <v>539</v>
      </c>
      <c r="AE13" t="s">
        <v>540</v>
      </c>
      <c r="AF13" t="s">
        <v>541</v>
      </c>
      <c r="AG13" t="s">
        <v>542</v>
      </c>
      <c r="AH13" t="s">
        <v>543</v>
      </c>
      <c r="AI13" t="s">
        <v>544</v>
      </c>
      <c r="AJ13" t="s">
        <v>545</v>
      </c>
      <c r="AK13" t="s">
        <v>546</v>
      </c>
      <c r="AM13">
        <f t="shared" si="0"/>
        <v>129</v>
      </c>
    </row>
    <row r="14" spans="1:39" x14ac:dyDescent="0.3">
      <c r="A14" t="str" cm="1">
        <f t="array" aca="1" ref="A14" ca="1">INDIRECT(CONCATENATE("'",$B$2,"'",T14))</f>
        <v>Hub Acceleration Heave</v>
      </c>
      <c r="B14" t="str" cm="1">
        <f t="array" aca="1" ref="B14" ca="1">INDIRECT(CONCATENATE("'",$B$2,"'",U14))</f>
        <v>m/s2</v>
      </c>
      <c r="C14" t="str" cm="1">
        <f t="array" aca="1" ref="C14" ca="1">INDIRECT(CONCATENATE("'",$B$2,"'",V14))</f>
        <v/>
      </c>
      <c r="D14" cm="1">
        <f t="array" aca="1" ref="D14" ca="1">INDIRECT(CONCATENATE("'",$B$2,"'",W14))</f>
        <v>-0.69299999999999995</v>
      </c>
      <c r="E14" t="str" cm="1">
        <f t="array" aca="1" ref="E14" ca="1">INDIRECT(CONCATENATE("'",$B$2,"'",X14))</f>
        <v>DLC6.3-1EWM1-Vhub38.0-Hs06.98-Tp11.70-Seed1</v>
      </c>
      <c r="F14" t="str" cm="1">
        <f t="array" aca="1" ref="F14" ca="1">INDIRECT(CONCATENATE("'",$B$2,"'",Y14))</f>
        <v>\\?\c:\Users\Public\documents\Wood\Flexcom\version 2022.1.1\example projects\l - wind energy\04 - umainevolturnus-iea15mw\Flexcom\03 DLCs\dlc6.3-1ewm1\Seed1\Vhub38.0Hs06.98Tp11.70Yaw020.dbs</v>
      </c>
      <c r="G14" t="str" cm="1">
        <f t="array" aca="1" ref="G14" ca="1">INDIRECT(CONCATENATE("'",$B$2,"'",Z14))</f>
        <v/>
      </c>
      <c r="H14" cm="1">
        <f t="array" aca="1" ref="H14" ca="1">INDIRECT(CONCATENATE("'",$B$2,"'",AA14))</f>
        <v>0.65100000000000002</v>
      </c>
      <c r="I14" t="str" cm="1">
        <f t="array" aca="1" ref="I14" ca="1">INDIRECT(CONCATENATE("'",$B$2,"'",AB14))</f>
        <v>DLC6.3-1EWM1-Vhub38.0-Hs06.98-Tp11.70-Seed1</v>
      </c>
      <c r="J14" t="str" cm="1">
        <f t="array" aca="1" ref="J14" ca="1">INDIRECT(CONCATENATE("'",$B$2,"'",AC14))</f>
        <v>\\?\c:\Users\Public\documents\Wood\Flexcom\version 2022.1.1\example projects\l - wind energy\04 - umainevolturnus-iea15mw\Flexcom\03 DLCs\dlc6.3-1ewm1\Seed1\Vhub38.0Hs06.98Tp11.70Yaw000.dbs</v>
      </c>
      <c r="K14" t="str" cm="1">
        <f t="array" aca="1" ref="K14" ca="1">INDIRECT(CONCATENATE("'",$B$2,"'",AD14))</f>
        <v/>
      </c>
      <c r="L14" cm="1">
        <f t="array" aca="1" ref="L14" ca="1">INDIRECT(CONCATENATE("'",$B$2,"'",AE14))</f>
        <v>1.3240000000000001</v>
      </c>
      <c r="M14" t="str" cm="1">
        <f t="array" aca="1" ref="M14" ca="1">INDIRECT(CONCATENATE("'",$B$2,"'",AF14))</f>
        <v>DLC6.3-1EWM1-Vhub38.0-Hs06.98-Tp11.70-Seed1</v>
      </c>
      <c r="N14" t="str" cm="1">
        <f t="array" aca="1" ref="N14" ca="1">INDIRECT(CONCATENATE("'",$B$2,"'",AG14))</f>
        <v>\\?\c:\Users\Public\documents\Wood\Flexcom\version 2022.1.1\example projects\l - wind energy\04 - umainevolturnus-iea15mw\Flexcom\03 DLCs\dlc6.3-1ewm1\Seed1\Vhub38.0Hs06.98Tp11.70Yaw-020.dbs</v>
      </c>
      <c r="O14" t="str" cm="1">
        <f t="array" aca="1" ref="O14" ca="1">INDIRECT(CONCATENATE("'",$B$2,"'",AH14))</f>
        <v/>
      </c>
      <c r="P14" cm="1">
        <f t="array" aca="1" ref="P14" ca="1">INDIRECT(CONCATENATE("'",$B$2,"'",AI14))</f>
        <v>0.19400000000000001</v>
      </c>
      <c r="Q14" t="str" cm="1">
        <f t="array" aca="1" ref="Q14" ca="1">INDIRECT(CONCATENATE("'",$B$2,"'",AJ14))</f>
        <v>DLC6.3-1EWM1-Vhub38.0-Hs06.98-Tp11.70-Seed1</v>
      </c>
      <c r="R14" t="str" cm="1">
        <f t="array" aca="1" ref="R14" ca="1">INDIRECT(CONCATENATE("'",$B$2,"'",AK14))</f>
        <v>\\?\c:\Users\Public\documents\Wood\Flexcom\version 2022.1.1\example projects\l - wind energy\04 - umainevolturnus-iea15mw\Flexcom\03 DLCs\dlc6.3-1ewm1\Seed1\Vhub38.0Hs06.98Tp11.70Yaw-020.dbs</v>
      </c>
      <c r="S14" t="s">
        <v>15</v>
      </c>
      <c r="T14" t="s">
        <v>547</v>
      </c>
      <c r="U14" t="s">
        <v>548</v>
      </c>
      <c r="V14" t="s">
        <v>549</v>
      </c>
      <c r="W14" t="s">
        <v>550</v>
      </c>
      <c r="X14" t="s">
        <v>551</v>
      </c>
      <c r="Y14" t="s">
        <v>552</v>
      </c>
      <c r="Z14" t="s">
        <v>553</v>
      </c>
      <c r="AA14" t="s">
        <v>554</v>
      </c>
      <c r="AB14" t="s">
        <v>555</v>
      </c>
      <c r="AC14" t="s">
        <v>556</v>
      </c>
      <c r="AD14" t="s">
        <v>557</v>
      </c>
      <c r="AE14" t="s">
        <v>558</v>
      </c>
      <c r="AF14" t="s">
        <v>559</v>
      </c>
      <c r="AG14" t="s">
        <v>560</v>
      </c>
      <c r="AH14" t="s">
        <v>561</v>
      </c>
      <c r="AI14" t="s">
        <v>562</v>
      </c>
      <c r="AJ14" t="s">
        <v>563</v>
      </c>
      <c r="AK14" t="s">
        <v>564</v>
      </c>
      <c r="AM14">
        <f t="shared" si="0"/>
        <v>130</v>
      </c>
    </row>
    <row r="15" spans="1:39" x14ac:dyDescent="0.3">
      <c r="A15" t="str" cm="1">
        <f t="array" aca="1" ref="A15" ca="1">INDIRECT(CONCATENATE("'",$B$2,"'",T15))</f>
        <v>Mooring Line 1 Fairlead Tension</v>
      </c>
      <c r="B15" t="str" cm="1">
        <f t="array" aca="1" ref="B15" ca="1">INDIRECT(CONCATENATE("'",$B$2,"'",U15))</f>
        <v>MN</v>
      </c>
      <c r="C15" t="str" cm="1">
        <f t="array" aca="1" ref="C15" ca="1">INDIRECT(CONCATENATE("'",$B$2,"'",V15))</f>
        <v/>
      </c>
      <c r="D15" cm="1">
        <f t="array" aca="1" ref="D15" ca="1">INDIRECT(CONCATENATE("'",$B$2,"'",W15))</f>
        <v>2.621</v>
      </c>
      <c r="E15" t="str" cm="1">
        <f t="array" aca="1" ref="E15" ca="1">INDIRECT(CONCATENATE("'",$B$2,"'",X15))</f>
        <v>DLC6.3-1EWM1-Vhub38.0-Hs06.98-Tp11.70-Seed1</v>
      </c>
      <c r="F15" t="str" cm="1">
        <f t="array" aca="1" ref="F15" ca="1">INDIRECT(CONCATENATE("'",$B$2,"'",Y15))</f>
        <v>\\?\c:\Users\Public\documents\Wood\Flexcom\version 2022.1.1\example projects\l - wind energy\04 - umainevolturnus-iea15mw\Flexcom\03 DLCs\dlc6.3-1ewm1\Seed1\Vhub38.0Hs06.98Tp11.70Yaw-020.dbs</v>
      </c>
      <c r="G15" t="str" cm="1">
        <f t="array" aca="1" ref="G15" ca="1">INDIRECT(CONCATENATE("'",$B$2,"'",Z15))</f>
        <v/>
      </c>
      <c r="H15" cm="1">
        <f t="array" aca="1" ref="H15" ca="1">INDIRECT(CONCATENATE("'",$B$2,"'",AA15))</f>
        <v>3.6680000000000001</v>
      </c>
      <c r="I15" t="str" cm="1">
        <f t="array" aca="1" ref="I15" ca="1">INDIRECT(CONCATENATE("'",$B$2,"'",AB15))</f>
        <v>DLC6.3-1EWM1-Vhub38.0-Hs06.98-Tp11.70-Seed1</v>
      </c>
      <c r="J15" t="str" cm="1">
        <f t="array" aca="1" ref="J15" ca="1">INDIRECT(CONCATENATE("'",$B$2,"'",AC15))</f>
        <v>\\?\c:\Users\Public\documents\Wood\Flexcom\version 2022.1.1\example projects\l - wind energy\04 - umainevolturnus-iea15mw\Flexcom\03 DLCs\dlc6.3-1ewm1\Seed1\Vhub38.0Hs06.98Tp11.70Yaw000.dbs</v>
      </c>
      <c r="K15" t="str" cm="1">
        <f t="array" aca="1" ref="K15" ca="1">INDIRECT(CONCATENATE("'",$B$2,"'",AD15))</f>
        <v/>
      </c>
      <c r="L15" cm="1">
        <f t="array" aca="1" ref="L15" ca="1">INDIRECT(CONCATENATE("'",$B$2,"'",AE15))</f>
        <v>0.95299999999999996</v>
      </c>
      <c r="M15" t="str" cm="1">
        <f t="array" aca="1" ref="M15" ca="1">INDIRECT(CONCATENATE("'",$B$2,"'",AF15))</f>
        <v>DLC6.3-1EWM1-Vhub38.0-Hs06.98-Tp11.70-Seed1</v>
      </c>
      <c r="N15" t="str" cm="1">
        <f t="array" aca="1" ref="N15" ca="1">INDIRECT(CONCATENATE("'",$B$2,"'",AG15))</f>
        <v>\\?\c:\Users\Public\documents\Wood\Flexcom\version 2022.1.1\example projects\l - wind energy\04 - umainevolturnus-iea15mw\Flexcom\03 DLCs\dlc6.3-1ewm1\Seed1\Vhub38.0Hs06.98Tp11.70Yaw020.dbs</v>
      </c>
      <c r="O15" t="str" cm="1">
        <f t="array" aca="1" ref="O15" ca="1">INDIRECT(CONCATENATE("'",$B$2,"'",AH15))</f>
        <v/>
      </c>
      <c r="P15" cm="1">
        <f t="array" aca="1" ref="P15" ca="1">INDIRECT(CONCATENATE("'",$B$2,"'",AI15))</f>
        <v>0.14099999999999999</v>
      </c>
      <c r="Q15" t="str" cm="1">
        <f t="array" aca="1" ref="Q15" ca="1">INDIRECT(CONCATENATE("'",$B$2,"'",AJ15))</f>
        <v>DLC6.3-1EWM1-Vhub38.0-Hs06.98-Tp11.70-Seed1</v>
      </c>
      <c r="R15" t="str" cm="1">
        <f t="array" aca="1" ref="R15" ca="1">INDIRECT(CONCATENATE("'",$B$2,"'",AK15))</f>
        <v>\\?\c:\Users\Public\documents\Wood\Flexcom\version 2022.1.1\example projects\l - wind energy\04 - umainevolturnus-iea15mw\Flexcom\03 DLCs\dlc6.3-1ewm1\Seed1\Vhub38.0Hs06.98Tp11.70Yaw000.dbs</v>
      </c>
      <c r="S15" t="s">
        <v>15</v>
      </c>
      <c r="T15" t="s">
        <v>565</v>
      </c>
      <c r="U15" t="s">
        <v>566</v>
      </c>
      <c r="V15" t="s">
        <v>567</v>
      </c>
      <c r="W15" t="s">
        <v>568</v>
      </c>
      <c r="X15" t="s">
        <v>569</v>
      </c>
      <c r="Y15" t="s">
        <v>570</v>
      </c>
      <c r="Z15" t="s">
        <v>571</v>
      </c>
      <c r="AA15" t="s">
        <v>572</v>
      </c>
      <c r="AB15" t="s">
        <v>573</v>
      </c>
      <c r="AC15" t="s">
        <v>574</v>
      </c>
      <c r="AD15" t="s">
        <v>575</v>
      </c>
      <c r="AE15" t="s">
        <v>576</v>
      </c>
      <c r="AF15" t="s">
        <v>577</v>
      </c>
      <c r="AG15" t="s">
        <v>578</v>
      </c>
      <c r="AH15" t="s">
        <v>579</v>
      </c>
      <c r="AI15" t="s">
        <v>580</v>
      </c>
      <c r="AJ15" t="s">
        <v>581</v>
      </c>
      <c r="AK15" t="s">
        <v>582</v>
      </c>
      <c r="AM15">
        <f t="shared" si="0"/>
        <v>131</v>
      </c>
    </row>
    <row r="16" spans="1:39" x14ac:dyDescent="0.3">
      <c r="A16" t="str" cm="1">
        <f t="array" aca="1" ref="A16" ca="1">INDIRECT(CONCATENATE("'",$B$2,"'",T16))</f>
        <v>Mooring Line 2 Fairlead Tension</v>
      </c>
      <c r="B16" t="str" cm="1">
        <f t="array" aca="1" ref="B16" ca="1">INDIRECT(CONCATENATE("'",$B$2,"'",U16))</f>
        <v>MN</v>
      </c>
      <c r="C16" t="str" cm="1">
        <f t="array" aca="1" ref="C16" ca="1">INDIRECT(CONCATENATE("'",$B$2,"'",V16))</f>
        <v/>
      </c>
      <c r="D16" cm="1">
        <f t="array" aca="1" ref="D16" ca="1">INDIRECT(CONCATENATE("'",$B$2,"'",W16))</f>
        <v>1.6890000000000001</v>
      </c>
      <c r="E16" t="str" cm="1">
        <f t="array" aca="1" ref="E16" ca="1">INDIRECT(CONCATENATE("'",$B$2,"'",X16))</f>
        <v>DLC6.3-1EWM1-Vhub38.0-Hs06.98-Tp11.70-Seed1</v>
      </c>
      <c r="F16" t="str" cm="1">
        <f t="array" aca="1" ref="F16" ca="1">INDIRECT(CONCATENATE("'",$B$2,"'",Y16))</f>
        <v>\\?\c:\Users\Public\documents\Wood\Flexcom\version 2022.1.1\example projects\l - wind energy\04 - umainevolturnus-iea15mw\Flexcom\03 DLCs\dlc6.3-1ewm1\Seed1\Vhub38.0Hs06.98Tp11.70Yaw020.dbs</v>
      </c>
      <c r="G16" t="str" cm="1">
        <f t="array" aca="1" ref="G16" ca="1">INDIRECT(CONCATENATE("'",$B$2,"'",Z16))</f>
        <v/>
      </c>
      <c r="H16" cm="1">
        <f t="array" aca="1" ref="H16" ca="1">INDIRECT(CONCATENATE("'",$B$2,"'",AA16))</f>
        <v>3.4740000000000002</v>
      </c>
      <c r="I16" t="str" cm="1">
        <f t="array" aca="1" ref="I16" ca="1">INDIRECT(CONCATENATE("'",$B$2,"'",AB16))</f>
        <v>DLC6.3-1EWM1-Vhub38.0-Hs06.98-Tp11.70-Seed1</v>
      </c>
      <c r="J16" t="str" cm="1">
        <f t="array" aca="1" ref="J16" ca="1">INDIRECT(CONCATENATE("'",$B$2,"'",AC16))</f>
        <v>\\?\c:\Users\Public\documents\Wood\Flexcom\version 2022.1.1\example projects\l - wind energy\04 - umainevolturnus-iea15mw\Flexcom\03 DLCs\dlc6.3-1ewm1\Seed1\Vhub38.0Hs06.98Tp11.70Yaw020.dbs</v>
      </c>
      <c r="K16" t="str" cm="1">
        <f t="array" aca="1" ref="K16" ca="1">INDIRECT(CONCATENATE("'",$B$2,"'",AD16))</f>
        <v/>
      </c>
      <c r="L16" cm="1">
        <f t="array" aca="1" ref="L16" ca="1">INDIRECT(CONCATENATE("'",$B$2,"'",AE16))</f>
        <v>1.786</v>
      </c>
      <c r="M16" t="str" cm="1">
        <f t="array" aca="1" ref="M16" ca="1">INDIRECT(CONCATENATE("'",$B$2,"'",AF16))</f>
        <v>DLC6.3-1EWM1-Vhub38.0-Hs06.98-Tp11.70-Seed1</v>
      </c>
      <c r="N16" t="str" cm="1">
        <f t="array" aca="1" ref="N16" ca="1">INDIRECT(CONCATENATE("'",$B$2,"'",AG16))</f>
        <v>\\?\c:\Users\Public\documents\Wood\Flexcom\version 2022.1.1\example projects\l - wind energy\04 - umainevolturnus-iea15mw\Flexcom\03 DLCs\dlc6.3-1ewm1\Seed1\Vhub38.0Hs06.98Tp11.70Yaw020.dbs</v>
      </c>
      <c r="O16" t="str" cm="1">
        <f t="array" aca="1" ref="O16" ca="1">INDIRECT(CONCATENATE("'",$B$2,"'",AH16))</f>
        <v/>
      </c>
      <c r="P16" cm="1">
        <f t="array" aca="1" ref="P16" ca="1">INDIRECT(CONCATENATE("'",$B$2,"'",AI16))</f>
        <v>0.502</v>
      </c>
      <c r="Q16" t="str" cm="1">
        <f t="array" aca="1" ref="Q16" ca="1">INDIRECT(CONCATENATE("'",$B$2,"'",AJ16))</f>
        <v>DLC6.3-1EWM1-Vhub38.0-Hs06.98-Tp11.70-Seed1</v>
      </c>
      <c r="R16" t="str" cm="1">
        <f t="array" aca="1" ref="R16" ca="1">INDIRECT(CONCATENATE("'",$B$2,"'",AK16))</f>
        <v>\\?\c:\Users\Public\documents\Wood\Flexcom\version 2022.1.1\example projects\l - wind energy\04 - umainevolturnus-iea15mw\Flexcom\03 DLCs\dlc6.3-1ewm1\Seed1\Vhub38.0Hs06.98Tp11.70Yaw020.dbs</v>
      </c>
      <c r="S16" t="s">
        <v>15</v>
      </c>
      <c r="T16" t="s">
        <v>583</v>
      </c>
      <c r="U16" t="s">
        <v>584</v>
      </c>
      <c r="V16" t="s">
        <v>585</v>
      </c>
      <c r="W16" t="s">
        <v>586</v>
      </c>
      <c r="X16" t="s">
        <v>587</v>
      </c>
      <c r="Y16" t="s">
        <v>588</v>
      </c>
      <c r="Z16" t="s">
        <v>589</v>
      </c>
      <c r="AA16" t="s">
        <v>590</v>
      </c>
      <c r="AB16" t="s">
        <v>591</v>
      </c>
      <c r="AC16" t="s">
        <v>592</v>
      </c>
      <c r="AD16" t="s">
        <v>593</v>
      </c>
      <c r="AE16" t="s">
        <v>594</v>
      </c>
      <c r="AF16" t="s">
        <v>595</v>
      </c>
      <c r="AG16" t="s">
        <v>596</v>
      </c>
      <c r="AH16" t="s">
        <v>597</v>
      </c>
      <c r="AI16" t="s">
        <v>598</v>
      </c>
      <c r="AJ16" t="s">
        <v>599</v>
      </c>
      <c r="AK16" t="s">
        <v>600</v>
      </c>
      <c r="AM16">
        <f t="shared" si="0"/>
        <v>132</v>
      </c>
    </row>
    <row r="17" spans="1:39" x14ac:dyDescent="0.3">
      <c r="A17" t="str" cm="1">
        <f t="array" aca="1" ref="A17" ca="1">INDIRECT(CONCATENATE("'",$B$2,"'",T17))</f>
        <v>Mooring Line 3 Fairlead Tension</v>
      </c>
      <c r="B17" t="str" cm="1">
        <f t="array" aca="1" ref="B17" ca="1">INDIRECT(CONCATENATE("'",$B$2,"'",U17))</f>
        <v>MN</v>
      </c>
      <c r="C17" t="str" cm="1">
        <f t="array" aca="1" ref="C17" ca="1">INDIRECT(CONCATENATE("'",$B$2,"'",V17))</f>
        <v/>
      </c>
      <c r="D17" cm="1">
        <f t="array" aca="1" ref="D17" ca="1">INDIRECT(CONCATENATE("'",$B$2,"'",W17))</f>
        <v>1.552</v>
      </c>
      <c r="E17" t="str" cm="1">
        <f t="array" aca="1" ref="E17" ca="1">INDIRECT(CONCATENATE("'",$B$2,"'",X17))</f>
        <v>DLC6.3-1EWM1-Vhub38.0-Hs06.98-Tp11.70-Seed1</v>
      </c>
      <c r="F17" t="str" cm="1">
        <f t="array" aca="1" ref="F17" ca="1">INDIRECT(CONCATENATE("'",$B$2,"'",Y17))</f>
        <v>\\?\c:\Users\Public\documents\Wood\Flexcom\version 2022.1.1\example projects\l - wind energy\04 - umainevolturnus-iea15mw\Flexcom\03 DLCs\dlc6.3-1ewm1\Seed1\Vhub38.0Hs06.98Tp11.70Yaw020.dbs</v>
      </c>
      <c r="G17" t="str" cm="1">
        <f t="array" aca="1" ref="G17" ca="1">INDIRECT(CONCATENATE("'",$B$2,"'",Z17))</f>
        <v/>
      </c>
      <c r="H17" cm="1">
        <f t="array" aca="1" ref="H17" ca="1">INDIRECT(CONCATENATE("'",$B$2,"'",AA17))</f>
        <v>3.0009999999999999</v>
      </c>
      <c r="I17" t="str" cm="1">
        <f t="array" aca="1" ref="I17" ca="1">INDIRECT(CONCATENATE("'",$B$2,"'",AB17))</f>
        <v>DLC6.3-1EWM1-Vhub38.0-Hs06.98-Tp11.70-Seed1</v>
      </c>
      <c r="J17" t="str" cm="1">
        <f t="array" aca="1" ref="J17" ca="1">INDIRECT(CONCATENATE("'",$B$2,"'",AC17))</f>
        <v>\\?\c:\Users\Public\documents\Wood\Flexcom\version 2022.1.1\example projects\l - wind energy\04 - umainevolturnus-iea15mw\Flexcom\03 DLCs\dlc6.3-1ewm1\Seed1\Vhub38.0Hs06.98Tp11.70Yaw020.dbs</v>
      </c>
      <c r="K17" t="str" cm="1">
        <f t="array" aca="1" ref="K17" ca="1">INDIRECT(CONCATENATE("'",$B$2,"'",AD17))</f>
        <v/>
      </c>
      <c r="L17" cm="1">
        <f t="array" aca="1" ref="L17" ca="1">INDIRECT(CONCATENATE("'",$B$2,"'",AE17))</f>
        <v>1.45</v>
      </c>
      <c r="M17" t="str" cm="1">
        <f t="array" aca="1" ref="M17" ca="1">INDIRECT(CONCATENATE("'",$B$2,"'",AF17))</f>
        <v>DLC6.3-1EWM1-Vhub38.0-Hs06.98-Tp11.70-Seed1</v>
      </c>
      <c r="N17" t="str" cm="1">
        <f t="array" aca="1" ref="N17" ca="1">INDIRECT(CONCATENATE("'",$B$2,"'",AG17))</f>
        <v>\\?\c:\Users\Public\documents\Wood\Flexcom\version 2022.1.1\example projects\l - wind energy\04 - umainevolturnus-iea15mw\Flexcom\03 DLCs\dlc6.3-1ewm1\Seed1\Vhub38.0Hs06.98Tp11.70Yaw020.dbs</v>
      </c>
      <c r="O17" t="str" cm="1">
        <f t="array" aca="1" ref="O17" ca="1">INDIRECT(CONCATENATE("'",$B$2,"'",AH17))</f>
        <v/>
      </c>
      <c r="P17" cm="1">
        <f t="array" aca="1" ref="P17" ca="1">INDIRECT(CONCATENATE("'",$B$2,"'",AI17))</f>
        <v>0.38</v>
      </c>
      <c r="Q17" t="str" cm="1">
        <f t="array" aca="1" ref="Q17" ca="1">INDIRECT(CONCATENATE("'",$B$2,"'",AJ17))</f>
        <v>DLC6.3-1EWM1-Vhub38.0-Hs06.98-Tp11.70-Seed1</v>
      </c>
      <c r="R17" t="str" cm="1">
        <f t="array" aca="1" ref="R17" ca="1">INDIRECT(CONCATENATE("'",$B$2,"'",AK17))</f>
        <v>\\?\c:\Users\Public\documents\Wood\Flexcom\version 2022.1.1\example projects\l - wind energy\04 - umainevolturnus-iea15mw\Flexcom\03 DLCs\dlc6.3-1ewm1\Seed1\Vhub38.0Hs06.98Tp11.70Yaw020.dbs</v>
      </c>
      <c r="S17" t="s">
        <v>15</v>
      </c>
      <c r="T17" t="s">
        <v>601</v>
      </c>
      <c r="U17" t="s">
        <v>602</v>
      </c>
      <c r="V17" t="s">
        <v>603</v>
      </c>
      <c r="W17" t="s">
        <v>604</v>
      </c>
      <c r="X17" t="s">
        <v>605</v>
      </c>
      <c r="Y17" t="s">
        <v>606</v>
      </c>
      <c r="Z17" t="s">
        <v>607</v>
      </c>
      <c r="AA17" t="s">
        <v>608</v>
      </c>
      <c r="AB17" t="s">
        <v>609</v>
      </c>
      <c r="AC17" t="s">
        <v>610</v>
      </c>
      <c r="AD17" t="s">
        <v>611</v>
      </c>
      <c r="AE17" t="s">
        <v>612</v>
      </c>
      <c r="AF17" t="s">
        <v>613</v>
      </c>
      <c r="AG17" t="s">
        <v>614</v>
      </c>
      <c r="AH17" t="s">
        <v>615</v>
      </c>
      <c r="AI17" t="s">
        <v>616</v>
      </c>
      <c r="AJ17" t="s">
        <v>617</v>
      </c>
      <c r="AK17" t="s">
        <v>618</v>
      </c>
      <c r="AM17">
        <f t="shared" si="0"/>
        <v>133</v>
      </c>
    </row>
    <row r="18" spans="1:39" x14ac:dyDescent="0.3">
      <c r="A18" t="str" cm="1">
        <f t="array" aca="1" ref="A18" ca="1">INDIRECT(CONCATENATE("'",$B$2,"'",T18))</f>
        <v>Tower Base Moment (fore-aft)</v>
      </c>
      <c r="B18" t="str" cm="1">
        <f t="array" aca="1" ref="B18" ca="1">INDIRECT(CONCATENATE("'",$B$2,"'",U18))</f>
        <v>MNm</v>
      </c>
      <c r="C18" t="str" cm="1">
        <f t="array" aca="1" ref="C18" ca="1">INDIRECT(CONCATENATE("'",$B$2,"'",V18))</f>
        <v/>
      </c>
      <c r="D18" cm="1">
        <f t="array" aca="1" ref="D18" ca="1">INDIRECT(CONCATENATE("'",$B$2,"'",W18))</f>
        <v>-209.179</v>
      </c>
      <c r="E18" t="str" cm="1">
        <f t="array" aca="1" ref="E18" ca="1">INDIRECT(CONCATENATE("'",$B$2,"'",X18))</f>
        <v>DLC6.3-1EWM1-Vhub38.0-Hs06.98-Tp11.70-Seed1</v>
      </c>
      <c r="F18" t="str" cm="1">
        <f t="array" aca="1" ref="F18" ca="1">INDIRECT(CONCATENATE("'",$B$2,"'",Y18))</f>
        <v>\\?\c:\Users\Public\documents\Wood\Flexcom\version 2022.1.1\example projects\l - wind energy\04 - umainevolturnus-iea15mw\Flexcom\03 DLCs\dlc6.3-1ewm1\Seed1\Vhub38.0Hs06.98Tp11.70Yaw000.dbs</v>
      </c>
      <c r="G18" t="str" cm="1">
        <f t="array" aca="1" ref="G18" ca="1">INDIRECT(CONCATENATE("'",$B$2,"'",Z18))</f>
        <v/>
      </c>
      <c r="H18" cm="1">
        <f t="array" aca="1" ref="H18" ca="1">INDIRECT(CONCATENATE("'",$B$2,"'",AA18))</f>
        <v>332.85500000000002</v>
      </c>
      <c r="I18" t="str" cm="1">
        <f t="array" aca="1" ref="I18" ca="1">INDIRECT(CONCATENATE("'",$B$2,"'",AB18))</f>
        <v>DLC6.3-1EWM1-Vhub38.0-Hs06.98-Tp11.70-Seed1</v>
      </c>
      <c r="J18" t="str" cm="1">
        <f t="array" aca="1" ref="J18" ca="1">INDIRECT(CONCATENATE("'",$B$2,"'",AC18))</f>
        <v>\\?\c:\Users\Public\documents\Wood\Flexcom\version 2022.1.1\example projects\l - wind energy\04 - umainevolturnus-iea15mw\Flexcom\03 DLCs\dlc6.3-1ewm1\Seed1\Vhub38.0Hs06.98Tp11.70Yaw020.dbs</v>
      </c>
      <c r="K18" t="str" cm="1">
        <f t="array" aca="1" ref="K18" ca="1">INDIRECT(CONCATENATE("'",$B$2,"'",AD18))</f>
        <v/>
      </c>
      <c r="L18" cm="1">
        <f t="array" aca="1" ref="L18" ca="1">INDIRECT(CONCATENATE("'",$B$2,"'",AE18))</f>
        <v>533.06500000000005</v>
      </c>
      <c r="M18" t="str" cm="1">
        <f t="array" aca="1" ref="M18" ca="1">INDIRECT(CONCATENATE("'",$B$2,"'",AF18))</f>
        <v>DLC6.3-1EWM1-Vhub38.0-Hs06.98-Tp11.70-Seed1</v>
      </c>
      <c r="N18" t="str" cm="1">
        <f t="array" aca="1" ref="N18" ca="1">INDIRECT(CONCATENATE("'",$B$2,"'",AG18))</f>
        <v>\\?\c:\Users\Public\documents\Wood\Flexcom\version 2022.1.1\example projects\l - wind energy\04 - umainevolturnus-iea15mw\Flexcom\03 DLCs\dlc6.3-1ewm1\Seed1\Vhub38.0Hs06.98Tp11.70Yaw000.dbs</v>
      </c>
      <c r="O18" t="str" cm="1">
        <f t="array" aca="1" ref="O18" ca="1">INDIRECT(CONCATENATE("'",$B$2,"'",AH18))</f>
        <v/>
      </c>
      <c r="P18" cm="1">
        <f t="array" aca="1" ref="P18" ca="1">INDIRECT(CONCATENATE("'",$B$2,"'",AI18))</f>
        <v>85.088999999999999</v>
      </c>
      <c r="Q18" t="str" cm="1">
        <f t="array" aca="1" ref="Q18" ca="1">INDIRECT(CONCATENATE("'",$B$2,"'",AJ18))</f>
        <v>DLC6.3-1EWM1-Vhub38.0-Hs06.98-Tp11.70-Seed1</v>
      </c>
      <c r="R18" t="str" cm="1">
        <f t="array" aca="1" ref="R18" ca="1">INDIRECT(CONCATENATE("'",$B$2,"'",AK18))</f>
        <v>\\?\c:\Users\Public\documents\Wood\Flexcom\version 2022.1.1\example projects\l - wind energy\04 - umainevolturnus-iea15mw\Flexcom\03 DLCs\dlc6.3-1ewm1\Seed1\Vhub38.0Hs06.98Tp11.70Yaw020.dbs</v>
      </c>
      <c r="S18" t="s">
        <v>15</v>
      </c>
      <c r="T18" t="s">
        <v>619</v>
      </c>
      <c r="U18" t="s">
        <v>620</v>
      </c>
      <c r="V18" t="s">
        <v>621</v>
      </c>
      <c r="W18" t="s">
        <v>622</v>
      </c>
      <c r="X18" t="s">
        <v>623</v>
      </c>
      <c r="Y18" t="s">
        <v>624</v>
      </c>
      <c r="Z18" t="s">
        <v>625</v>
      </c>
      <c r="AA18" t="s">
        <v>626</v>
      </c>
      <c r="AB18" t="s">
        <v>627</v>
      </c>
      <c r="AC18" t="s">
        <v>628</v>
      </c>
      <c r="AD18" t="s">
        <v>629</v>
      </c>
      <c r="AE18" t="s">
        <v>630</v>
      </c>
      <c r="AF18" t="s">
        <v>631</v>
      </c>
      <c r="AG18" t="s">
        <v>632</v>
      </c>
      <c r="AH18" t="s">
        <v>633</v>
      </c>
      <c r="AI18" t="s">
        <v>634</v>
      </c>
      <c r="AJ18" t="s">
        <v>635</v>
      </c>
      <c r="AK18" t="s">
        <v>636</v>
      </c>
      <c r="AM18">
        <f t="shared" si="0"/>
        <v>134</v>
      </c>
    </row>
    <row r="19" spans="1:39" x14ac:dyDescent="0.3">
      <c r="A19" t="str" cm="1">
        <f t="array" aca="1" ref="A19" ca="1">INDIRECT(CONCATENATE("'",$B$2,"'",T19))</f>
        <v>Tower Base Moment (side-side)</v>
      </c>
      <c r="B19" t="str" cm="1">
        <f t="array" aca="1" ref="B19" ca="1">INDIRECT(CONCATENATE("'",$B$2,"'",U19))</f>
        <v>MNm</v>
      </c>
      <c r="C19" t="str" cm="1">
        <f t="array" aca="1" ref="C19" ca="1">INDIRECT(CONCATENATE("'",$B$2,"'",V19))</f>
        <v/>
      </c>
      <c r="D19" cm="1">
        <f t="array" aca="1" ref="D19" ca="1">INDIRECT(CONCATENATE("'",$B$2,"'",W19))</f>
        <v>-370.54199999999997</v>
      </c>
      <c r="E19" t="str" cm="1">
        <f t="array" aca="1" ref="E19" ca="1">INDIRECT(CONCATENATE("'",$B$2,"'",X19))</f>
        <v>DLC6.3-1EWM1-Vhub38.0-Hs06.98-Tp11.70-Seed1</v>
      </c>
      <c r="F19" t="str" cm="1">
        <f t="array" aca="1" ref="F19" ca="1">INDIRECT(CONCATENATE("'",$B$2,"'",Y19))</f>
        <v>\\?\c:\Users\Public\documents\Wood\Flexcom\version 2022.1.1\example projects\l - wind energy\04 - umainevolturnus-iea15mw\Flexcom\03 DLCs\dlc6.3-1ewm1\Seed1\Vhub38.0Hs06.98Tp11.70Yaw020.dbs</v>
      </c>
      <c r="G19" t="str" cm="1">
        <f t="array" aca="1" ref="G19" ca="1">INDIRECT(CONCATENATE("'",$B$2,"'",Z19))</f>
        <v/>
      </c>
      <c r="H19" cm="1">
        <f t="array" aca="1" ref="H19" ca="1">INDIRECT(CONCATENATE("'",$B$2,"'",AA19))</f>
        <v>327.07799999999997</v>
      </c>
      <c r="I19" t="str" cm="1">
        <f t="array" aca="1" ref="I19" ca="1">INDIRECT(CONCATENATE("'",$B$2,"'",AB19))</f>
        <v>DLC6.3-1EWM1-Vhub38.0-Hs06.98-Tp11.70-Seed1</v>
      </c>
      <c r="J19" t="str" cm="1">
        <f t="array" aca="1" ref="J19" ca="1">INDIRECT(CONCATENATE("'",$B$2,"'",AC19))</f>
        <v>\\?\c:\Users\Public\documents\Wood\Flexcom\version 2022.1.1\example projects\l - wind energy\04 - umainevolturnus-iea15mw\Flexcom\03 DLCs\dlc6.3-1ewm1\Seed1\Vhub38.0Hs06.98Tp11.70Yaw020.dbs</v>
      </c>
      <c r="K19" t="str" cm="1">
        <f t="array" aca="1" ref="K19" ca="1">INDIRECT(CONCATENATE("'",$B$2,"'",AD19))</f>
        <v/>
      </c>
      <c r="L19" cm="1">
        <f t="array" aca="1" ref="L19" ca="1">INDIRECT(CONCATENATE("'",$B$2,"'",AE19))</f>
        <v>697.61900000000003</v>
      </c>
      <c r="M19" t="str" cm="1">
        <f t="array" aca="1" ref="M19" ca="1">INDIRECT(CONCATENATE("'",$B$2,"'",AF19))</f>
        <v>DLC6.3-1EWM1-Vhub38.0-Hs06.98-Tp11.70-Seed1</v>
      </c>
      <c r="N19" t="str" cm="1">
        <f t="array" aca="1" ref="N19" ca="1">INDIRECT(CONCATENATE("'",$B$2,"'",AG19))</f>
        <v>\\?\c:\Users\Public\documents\Wood\Flexcom\version 2022.1.1\example projects\l - wind energy\04 - umainevolturnus-iea15mw\Flexcom\03 DLCs\dlc6.3-1ewm1\Seed1\Vhub38.0Hs06.98Tp11.70Yaw020.dbs</v>
      </c>
      <c r="O19" t="str" cm="1">
        <f t="array" aca="1" ref="O19" ca="1">INDIRECT(CONCATENATE("'",$B$2,"'",AH19))</f>
        <v/>
      </c>
      <c r="P19" cm="1">
        <f t="array" aca="1" ref="P19" ca="1">INDIRECT(CONCATENATE("'",$B$2,"'",AI19))</f>
        <v>189.19200000000001</v>
      </c>
      <c r="Q19" t="str" cm="1">
        <f t="array" aca="1" ref="Q19" ca="1">INDIRECT(CONCATENATE("'",$B$2,"'",AJ19))</f>
        <v>DLC6.3-1EWM1-Vhub38.0-Hs06.98-Tp11.70-Seed1</v>
      </c>
      <c r="R19" t="str" cm="1">
        <f t="array" aca="1" ref="R19" ca="1">INDIRECT(CONCATENATE("'",$B$2,"'",AK19))</f>
        <v>\\?\c:\Users\Public\documents\Wood\Flexcom\version 2022.1.1\example projects\l - wind energy\04 - umainevolturnus-iea15mw\Flexcom\03 DLCs\dlc6.3-1ewm1\Seed1\Vhub38.0Hs06.98Tp11.70Yaw020.dbs</v>
      </c>
      <c r="S19" t="s">
        <v>15</v>
      </c>
      <c r="T19" t="s">
        <v>637</v>
      </c>
      <c r="U19" t="s">
        <v>638</v>
      </c>
      <c r="V19" t="s">
        <v>639</v>
      </c>
      <c r="W19" t="s">
        <v>640</v>
      </c>
      <c r="X19" t="s">
        <v>641</v>
      </c>
      <c r="Y19" t="s">
        <v>642</v>
      </c>
      <c r="Z19" t="s">
        <v>643</v>
      </c>
      <c r="AA19" t="s">
        <v>644</v>
      </c>
      <c r="AB19" t="s">
        <v>645</v>
      </c>
      <c r="AC19" t="s">
        <v>646</v>
      </c>
      <c r="AD19" t="s">
        <v>647</v>
      </c>
      <c r="AE19" t="s">
        <v>648</v>
      </c>
      <c r="AF19" t="s">
        <v>649</v>
      </c>
      <c r="AG19" t="s">
        <v>650</v>
      </c>
      <c r="AH19" t="s">
        <v>651</v>
      </c>
      <c r="AI19" t="s">
        <v>652</v>
      </c>
      <c r="AJ19" t="s">
        <v>653</v>
      </c>
      <c r="AK19" t="s">
        <v>654</v>
      </c>
      <c r="AM19">
        <f t="shared" si="0"/>
        <v>135</v>
      </c>
    </row>
    <row r="20" spans="1:39" x14ac:dyDescent="0.3">
      <c r="A20" t="str" cm="1">
        <f t="array" aca="1" ref="A20" ca="1">INDIRECT(CONCATENATE("'",$B$2,"'",T20))</f>
        <v>Tower Base Moment (resultant)</v>
      </c>
      <c r="B20" t="str" cm="1">
        <f t="array" aca="1" ref="B20" ca="1">INDIRECT(CONCATENATE("'",$B$2,"'",U20))</f>
        <v>MNm</v>
      </c>
      <c r="C20" t="str" cm="1">
        <f t="array" aca="1" ref="C20" ca="1">INDIRECT(CONCATENATE("'",$B$2,"'",V20))</f>
        <v/>
      </c>
      <c r="D20" cm="1">
        <f t="array" aca="1" ref="D20" ca="1">INDIRECT(CONCATENATE("'",$B$2,"'",W20))</f>
        <v>3.7999999999999999E-2</v>
      </c>
      <c r="E20" t="str" cm="1">
        <f t="array" aca="1" ref="E20" ca="1">INDIRECT(CONCATENATE("'",$B$2,"'",X20))</f>
        <v>DLC6.3-1EWM1-Vhub38.0-Hs06.98-Tp11.70-Seed1</v>
      </c>
      <c r="F20" t="str" cm="1">
        <f t="array" aca="1" ref="F20" ca="1">INDIRECT(CONCATENATE("'",$B$2,"'",Y20))</f>
        <v>\\?\c:\Users\Public\documents\Wood\Flexcom\version 2022.1.1\example projects\l - wind energy\04 - umainevolturnus-iea15mw\Flexcom\03 DLCs\dlc6.3-1ewm1\Seed1\Vhub38.0Hs06.98Tp11.70Yaw-020.dbs</v>
      </c>
      <c r="G20" t="str" cm="1">
        <f t="array" aca="1" ref="G20" ca="1">INDIRECT(CONCATENATE("'",$B$2,"'",Z20))</f>
        <v/>
      </c>
      <c r="H20" cm="1">
        <f t="array" aca="1" ref="H20" ca="1">INDIRECT(CONCATENATE("'",$B$2,"'",AA20))</f>
        <v>406.23599999999999</v>
      </c>
      <c r="I20" t="str" cm="1">
        <f t="array" aca="1" ref="I20" ca="1">INDIRECT(CONCATENATE("'",$B$2,"'",AB20))</f>
        <v>DLC6.3-1EWM1-Vhub38.0-Hs06.98-Tp11.70-Seed1</v>
      </c>
      <c r="J20" t="str" cm="1">
        <f t="array" aca="1" ref="J20" ca="1">INDIRECT(CONCATENATE("'",$B$2,"'",AC20))</f>
        <v>\\?\c:\Users\Public\documents\Wood\Flexcom\version 2022.1.1\example projects\l - wind energy\04 - umainevolturnus-iea15mw\Flexcom\03 DLCs\dlc6.3-1ewm1\Seed1\Vhub38.0Hs06.98Tp11.70Yaw020.dbs</v>
      </c>
      <c r="K20" t="str" cm="1">
        <f t="array" aca="1" ref="K20" ca="1">INDIRECT(CONCATENATE("'",$B$2,"'",AD20))</f>
        <v/>
      </c>
      <c r="L20" cm="1">
        <f t="array" aca="1" ref="L20" ca="1">INDIRECT(CONCATENATE("'",$B$2,"'",AE20))</f>
        <v>404.916</v>
      </c>
      <c r="M20" t="str" cm="1">
        <f t="array" aca="1" ref="M20" ca="1">INDIRECT(CONCATENATE("'",$B$2,"'",AF20))</f>
        <v>DLC6.3-1EWM1-Vhub38.0-Hs06.98-Tp11.70-Seed1</v>
      </c>
      <c r="N20" t="str" cm="1">
        <f t="array" aca="1" ref="N20" ca="1">INDIRECT(CONCATENATE("'",$B$2,"'",AG20))</f>
        <v>\\?\c:\Users\Public\documents\Wood\Flexcom\version 2022.1.1\example projects\l - wind energy\04 - umainevolturnus-iea15mw\Flexcom\03 DLCs\dlc6.3-1ewm1\Seed1\Vhub38.0Hs06.98Tp11.70Yaw020.dbs</v>
      </c>
      <c r="O20" t="str" cm="1">
        <f t="array" aca="1" ref="O20" ca="1">INDIRECT(CONCATENATE("'",$B$2,"'",AH20))</f>
        <v/>
      </c>
      <c r="P20" cm="1">
        <f t="array" aca="1" ref="P20" ca="1">INDIRECT(CONCATENATE("'",$B$2,"'",AI20))</f>
        <v>80.177999999999997</v>
      </c>
      <c r="Q20" t="str" cm="1">
        <f t="array" aca="1" ref="Q20" ca="1">INDIRECT(CONCATENATE("'",$B$2,"'",AJ20))</f>
        <v>DLC6.3-1EWM1-Vhub38.0-Hs06.98-Tp11.70-Seed1</v>
      </c>
      <c r="R20" t="str" cm="1">
        <f t="array" aca="1" ref="R20" ca="1">INDIRECT(CONCATENATE("'",$B$2,"'",AK20))</f>
        <v>\\?\c:\Users\Public\documents\Wood\Flexcom\version 2022.1.1\example projects\l - wind energy\04 - umainevolturnus-iea15mw\Flexcom\03 DLCs\dlc6.3-1ewm1\Seed1\Vhub38.0Hs06.98Tp11.70Yaw020.dbs</v>
      </c>
      <c r="S20" t="s">
        <v>15</v>
      </c>
      <c r="T20" t="s">
        <v>655</v>
      </c>
      <c r="U20" t="s">
        <v>656</v>
      </c>
      <c r="V20" t="s">
        <v>657</v>
      </c>
      <c r="W20" t="s">
        <v>658</v>
      </c>
      <c r="X20" t="s">
        <v>659</v>
      </c>
      <c r="Y20" t="s">
        <v>660</v>
      </c>
      <c r="Z20" t="s">
        <v>661</v>
      </c>
      <c r="AA20" t="s">
        <v>662</v>
      </c>
      <c r="AB20" t="s">
        <v>663</v>
      </c>
      <c r="AC20" t="s">
        <v>664</v>
      </c>
      <c r="AD20" t="s">
        <v>665</v>
      </c>
      <c r="AE20" t="s">
        <v>666</v>
      </c>
      <c r="AF20" t="s">
        <v>667</v>
      </c>
      <c r="AG20" t="s">
        <v>668</v>
      </c>
      <c r="AH20" t="s">
        <v>669</v>
      </c>
      <c r="AI20" t="s">
        <v>670</v>
      </c>
      <c r="AJ20" t="s">
        <v>671</v>
      </c>
      <c r="AK20" t="s">
        <v>672</v>
      </c>
      <c r="AM20">
        <f t="shared" si="0"/>
        <v>136</v>
      </c>
    </row>
    <row r="21" spans="1:39" x14ac:dyDescent="0.3">
      <c r="A21" t="str" cm="1">
        <f t="array" aca="1" ref="A21" ca="1">INDIRECT(CONCATENATE("'",$B$2,"'",T21))</f>
        <v>Rotor Thrust</v>
      </c>
      <c r="B21" t="str" cm="1">
        <f t="array" aca="1" ref="B21" ca="1">INDIRECT(CONCATENATE("'",$B$2,"'",U21))</f>
        <v>MN</v>
      </c>
      <c r="C21" t="str" cm="1">
        <f t="array" aca="1" ref="C21" ca="1">INDIRECT(CONCATENATE("'",$B$2,"'",V21))</f>
        <v/>
      </c>
      <c r="D21" cm="1">
        <f t="array" aca="1" ref="D21" ca="1">INDIRECT(CONCATENATE("'",$B$2,"'",W21))</f>
        <v>-0.376</v>
      </c>
      <c r="E21" t="str" cm="1">
        <f t="array" aca="1" ref="E21" ca="1">INDIRECT(CONCATENATE("'",$B$2,"'",X21))</f>
        <v>DLC6.3-1EWM1-Vhub38.0-Hs06.98-Tp11.70-Seed1</v>
      </c>
      <c r="F21" t="str" cm="1">
        <f t="array" aca="1" ref="F21" ca="1">INDIRECT(CONCATENATE("'",$B$2,"'",Y21))</f>
        <v>\\?\c:\Users\Public\documents\Wood\Flexcom\version 2022.1.1\example projects\l - wind energy\04 - umainevolturnus-iea15mw\Flexcom\03 DLCs\dlc6.3-1ewm1\Seed1\Vhub38.0Hs06.98Tp11.70Yaw020.dbs</v>
      </c>
      <c r="G21" t="str" cm="1">
        <f t="array" aca="1" ref="G21" ca="1">INDIRECT(CONCATENATE("'",$B$2,"'",Z21))</f>
        <v/>
      </c>
      <c r="H21" cm="1">
        <f t="array" aca="1" ref="H21" ca="1">INDIRECT(CONCATENATE("'",$B$2,"'",AA21))</f>
        <v>7.0999999999999994E-2</v>
      </c>
      <c r="I21" t="str" cm="1">
        <f t="array" aca="1" ref="I21" ca="1">INDIRECT(CONCATENATE("'",$B$2,"'",AB21))</f>
        <v>DLC6.3-1EWM1-Vhub38.0-Hs06.98-Tp11.70-Seed1</v>
      </c>
      <c r="J21" t="str" cm="1">
        <f t="array" aca="1" ref="J21" ca="1">INDIRECT(CONCATENATE("'",$B$2,"'",AC21))</f>
        <v>\\?\c:\Users\Public\documents\Wood\Flexcom\version 2022.1.1\example projects\l - wind energy\04 - umainevolturnus-iea15mw\Flexcom\03 DLCs\dlc6.3-1ewm1\Seed1\Vhub38.0Hs06.98Tp11.70Yaw000.dbs</v>
      </c>
      <c r="K21" t="str" cm="1">
        <f t="array" aca="1" ref="K21" ca="1">INDIRECT(CONCATENATE("'",$B$2,"'",AD21))</f>
        <v/>
      </c>
      <c r="L21" cm="1">
        <f t="array" aca="1" ref="L21" ca="1">INDIRECT(CONCATENATE("'",$B$2,"'",AE21))</f>
        <v>0.4</v>
      </c>
      <c r="M21" t="str" cm="1">
        <f t="array" aca="1" ref="M21" ca="1">INDIRECT(CONCATENATE("'",$B$2,"'",AF21))</f>
        <v>DLC6.3-1EWM1-Vhub38.0-Hs06.98-Tp11.70-Seed1</v>
      </c>
      <c r="N21" t="str" cm="1">
        <f t="array" aca="1" ref="N21" ca="1">INDIRECT(CONCATENATE("'",$B$2,"'",AG21))</f>
        <v>\\?\c:\Users\Public\documents\Wood\Flexcom\version 2022.1.1\example projects\l - wind energy\04 - umainevolturnus-iea15mw\Flexcom\03 DLCs\dlc6.3-1ewm1\Seed1\Vhub38.0Hs06.98Tp11.70Yaw020.dbs</v>
      </c>
      <c r="O21" t="str" cm="1">
        <f t="array" aca="1" ref="O21" ca="1">INDIRECT(CONCATENATE("'",$B$2,"'",AH21))</f>
        <v/>
      </c>
      <c r="P21" cm="1">
        <f t="array" aca="1" ref="P21" ca="1">INDIRECT(CONCATENATE("'",$B$2,"'",AI21))</f>
        <v>8.7999999999999995E-2</v>
      </c>
      <c r="Q21" t="str" cm="1">
        <f t="array" aca="1" ref="Q21" ca="1">INDIRECT(CONCATENATE("'",$B$2,"'",AJ21))</f>
        <v>DLC6.3-1EWM1-Vhub38.0-Hs06.98-Tp11.70-Seed1</v>
      </c>
      <c r="R21" t="str" cm="1">
        <f t="array" aca="1" ref="R21" ca="1">INDIRECT(CONCATENATE("'",$B$2,"'",AK21))</f>
        <v>\\?\c:\Users\Public\documents\Wood\Flexcom\version 2022.1.1\example projects\l - wind energy\04 - umainevolturnus-iea15mw\Flexcom\03 DLCs\dlc6.3-1ewm1\Seed1\Vhub38.0Hs06.98Tp11.70Yaw020.dbs</v>
      </c>
      <c r="S21" t="s">
        <v>15</v>
      </c>
      <c r="T21" t="s">
        <v>673</v>
      </c>
      <c r="U21" t="s">
        <v>674</v>
      </c>
      <c r="V21" t="s">
        <v>675</v>
      </c>
      <c r="W21" t="s">
        <v>676</v>
      </c>
      <c r="X21" t="s">
        <v>677</v>
      </c>
      <c r="Y21" t="s">
        <v>678</v>
      </c>
      <c r="Z21" t="s">
        <v>679</v>
      </c>
      <c r="AA21" t="s">
        <v>680</v>
      </c>
      <c r="AB21" t="s">
        <v>681</v>
      </c>
      <c r="AC21" t="s">
        <v>682</v>
      </c>
      <c r="AD21" t="s">
        <v>683</v>
      </c>
      <c r="AE21" t="s">
        <v>684</v>
      </c>
      <c r="AF21" t="s">
        <v>685</v>
      </c>
      <c r="AG21" t="s">
        <v>686</v>
      </c>
      <c r="AH21" t="s">
        <v>687</v>
      </c>
      <c r="AI21" t="s">
        <v>688</v>
      </c>
      <c r="AJ21" t="s">
        <v>689</v>
      </c>
      <c r="AK21" t="s">
        <v>690</v>
      </c>
      <c r="AM21">
        <f t="shared" si="0"/>
        <v>137</v>
      </c>
    </row>
    <row r="22" spans="1:39" x14ac:dyDescent="0.3">
      <c r="A22" t="str" cm="1">
        <f t="array" aca="1" ref="A22" ca="1">INDIRECT(CONCATENATE("'",$B$2,"'",T22))</f>
        <v>Rotor Speed</v>
      </c>
      <c r="B22" t="str" cm="1">
        <f t="array" aca="1" ref="B22" ca="1">INDIRECT(CONCATENATE("'",$B$2,"'",U22))</f>
        <v xml:space="preserve"> *</v>
      </c>
      <c r="C22" t="str" cm="1">
        <f t="array" aca="1" ref="C22" ca="1">INDIRECT(CONCATENATE("'",$B$2,"'",V22))</f>
        <v/>
      </c>
      <c r="D22" cm="1">
        <f t="array" aca="1" ref="D22" ca="1">INDIRECT(CONCATENATE("'",$B$2,"'",W22))</f>
        <v>-0.35599999999999998</v>
      </c>
      <c r="E22" t="str" cm="1">
        <f t="array" aca="1" ref="E22" ca="1">INDIRECT(CONCATENATE("'",$B$2,"'",X22))</f>
        <v>DLC6.3-1EWM1-Vhub38.0-Hs06.98-Tp11.70-Seed1</v>
      </c>
      <c r="F22" t="str" cm="1">
        <f t="array" aca="1" ref="F22" ca="1">INDIRECT(CONCATENATE("'",$B$2,"'",Y22))</f>
        <v>\\?\c:\Users\Public\documents\Wood\Flexcom\version 2022.1.1\example projects\l - wind energy\04 - umainevolturnus-iea15mw\Flexcom\03 DLCs\dlc6.3-1ewm1\Seed1\Vhub38.0Hs06.98Tp11.70Yaw-020.dbs</v>
      </c>
      <c r="G22" t="str" cm="1">
        <f t="array" aca="1" ref="G22" ca="1">INDIRECT(CONCATENATE("'",$B$2,"'",Z22))</f>
        <v/>
      </c>
      <c r="H22" cm="1">
        <f t="array" aca="1" ref="H22" ca="1">INDIRECT(CONCATENATE("'",$B$2,"'",AA22))</f>
        <v>1.169</v>
      </c>
      <c r="I22" t="str" cm="1">
        <f t="array" aca="1" ref="I22" ca="1">INDIRECT(CONCATENATE("'",$B$2,"'",AB22))</f>
        <v>DLC6.3-1EWM1-Vhub38.0-Hs06.98-Tp11.70-Seed1</v>
      </c>
      <c r="J22" t="str" cm="1">
        <f t="array" aca="1" ref="J22" ca="1">INDIRECT(CONCATENATE("'",$B$2,"'",AC22))</f>
        <v>\\?\c:\Users\Public\documents\Wood\Flexcom\version 2022.1.1\example projects\l - wind energy\04 - umainevolturnus-iea15mw\Flexcom\03 DLCs\dlc6.3-1ewm1\Seed1\Vhub38.0Hs06.98Tp11.70Yaw020.dbs</v>
      </c>
      <c r="K22" t="str" cm="1">
        <f t="array" aca="1" ref="K22" ca="1">INDIRECT(CONCATENATE("'",$B$2,"'",AD22))</f>
        <v/>
      </c>
      <c r="L22" cm="1">
        <f t="array" aca="1" ref="L22" ca="1">INDIRECT(CONCATENATE("'",$B$2,"'",AE22))</f>
        <v>1.44</v>
      </c>
      <c r="M22" t="str" cm="1">
        <f t="array" aca="1" ref="M22" ca="1">INDIRECT(CONCATENATE("'",$B$2,"'",AF22))</f>
        <v>DLC6.3-1EWM1-Vhub38.0-Hs06.98-Tp11.70-Seed1</v>
      </c>
      <c r="N22" t="str" cm="1">
        <f t="array" aca="1" ref="N22" ca="1">INDIRECT(CONCATENATE("'",$B$2,"'",AG22))</f>
        <v>\\?\c:\Users\Public\documents\Wood\Flexcom\version 2022.1.1\example projects\l - wind energy\04 - umainevolturnus-iea15mw\Flexcom\03 DLCs\dlc6.3-1ewm1\Seed1\Vhub38.0Hs06.98Tp11.70Yaw020.dbs</v>
      </c>
      <c r="O22" t="str" cm="1">
        <f t="array" aca="1" ref="O22" ca="1">INDIRECT(CONCATENATE("'",$B$2,"'",AH22))</f>
        <v/>
      </c>
      <c r="P22" cm="1">
        <f t="array" aca="1" ref="P22" ca="1">INDIRECT(CONCATENATE("'",$B$2,"'",AI22))</f>
        <v>0.28999999999999998</v>
      </c>
      <c r="Q22" t="str" cm="1">
        <f t="array" aca="1" ref="Q22" ca="1">INDIRECT(CONCATENATE("'",$B$2,"'",AJ22))</f>
        <v>DLC6.3-1EWM1-Vhub38.0-Hs06.98-Tp11.70-Seed1</v>
      </c>
      <c r="R22" t="str" cm="1">
        <f t="array" aca="1" ref="R22" ca="1">INDIRECT(CONCATENATE("'",$B$2,"'",AK22))</f>
        <v>\\?\c:\Users\Public\documents\Wood\Flexcom\version 2022.1.1\example projects\l - wind energy\04 - umainevolturnus-iea15mw\Flexcom\03 DLCs\dlc6.3-1ewm1\Seed1\Vhub38.0Hs06.98Tp11.70Yaw020.dbs</v>
      </c>
      <c r="S22" t="s">
        <v>15</v>
      </c>
      <c r="T22" t="s">
        <v>691</v>
      </c>
      <c r="U22" t="s">
        <v>692</v>
      </c>
      <c r="V22" t="s">
        <v>693</v>
      </c>
      <c r="W22" t="s">
        <v>694</v>
      </c>
      <c r="X22" t="s">
        <v>695</v>
      </c>
      <c r="Y22" t="s">
        <v>696</v>
      </c>
      <c r="Z22" t="s">
        <v>697</v>
      </c>
      <c r="AA22" t="s">
        <v>698</v>
      </c>
      <c r="AB22" t="s">
        <v>699</v>
      </c>
      <c r="AC22" t="s">
        <v>700</v>
      </c>
      <c r="AD22" t="s">
        <v>701</v>
      </c>
      <c r="AE22" t="s">
        <v>702</v>
      </c>
      <c r="AF22" t="s">
        <v>703</v>
      </c>
      <c r="AG22" t="s">
        <v>704</v>
      </c>
      <c r="AH22" t="s">
        <v>705</v>
      </c>
      <c r="AI22" t="s">
        <v>706</v>
      </c>
      <c r="AJ22" t="s">
        <v>707</v>
      </c>
      <c r="AK22" t="s">
        <v>708</v>
      </c>
      <c r="AM22">
        <f t="shared" si="0"/>
        <v>138</v>
      </c>
    </row>
    <row r="23" spans="1:39" x14ac:dyDescent="0.3">
      <c r="A23" t="str" cm="1">
        <f t="array" aca="1" ref="A23" ca="1">INDIRECT(CONCATENATE("'",$B$2,"'",T23))</f>
        <v>Blade Pitch</v>
      </c>
      <c r="B23" t="str" cm="1">
        <f t="array" aca="1" ref="B23" ca="1">INDIRECT(CONCATENATE("'",$B$2,"'",U23))</f>
        <v>deg</v>
      </c>
      <c r="C23" t="str" cm="1">
        <f t="array" aca="1" ref="C23" ca="1">INDIRECT(CONCATENATE("'",$B$2,"'",V23))</f>
        <v/>
      </c>
      <c r="D23" cm="1">
        <f t="array" aca="1" ref="D23" ca="1">INDIRECT(CONCATENATE("'",$B$2,"'",W23))</f>
        <v>90</v>
      </c>
      <c r="E23" t="str" cm="1">
        <f t="array" aca="1" ref="E23" ca="1">INDIRECT(CONCATENATE("'",$B$2,"'",X23))</f>
        <v>DLC6.3-1EWM1-Vhub38.0-Hs06.98-Tp11.70-Seed1</v>
      </c>
      <c r="F23" t="str" cm="1">
        <f t="array" aca="1" ref="F23" ca="1">INDIRECT(CONCATENATE("'",$B$2,"'",Y23))</f>
        <v>\\?\c:\Users\Public\documents\Wood\Flexcom\version 2022.1.1\example projects\l - wind energy\04 - umainevolturnus-iea15mw\Flexcom\03 DLCs\dlc6.3-1ewm1\Seed1\Vhub38.0Hs06.98Tp11.70Yaw-020.dbs</v>
      </c>
      <c r="G23" t="str" cm="1">
        <f t="array" aca="1" ref="G23" ca="1">INDIRECT(CONCATENATE("'",$B$2,"'",Z23))</f>
        <v/>
      </c>
      <c r="H23" cm="1">
        <f t="array" aca="1" ref="H23" ca="1">INDIRECT(CONCATENATE("'",$B$2,"'",AA23))</f>
        <v>90</v>
      </c>
      <c r="I23" t="str" cm="1">
        <f t="array" aca="1" ref="I23" ca="1">INDIRECT(CONCATENATE("'",$B$2,"'",AB23))</f>
        <v>DLC6.3-1EWM1-Vhub38.0-Hs06.98-Tp11.70-Seed1</v>
      </c>
      <c r="J23" t="str" cm="1">
        <f t="array" aca="1" ref="J23" ca="1">INDIRECT(CONCATENATE("'",$B$2,"'",AC23))</f>
        <v>\\?\c:\Users\Public\documents\Wood\Flexcom\version 2022.1.1\example projects\l - wind energy\04 - umainevolturnus-iea15mw\Flexcom\03 DLCs\dlc6.3-1ewm1\Seed1\Vhub38.0Hs06.98Tp11.70Yaw-020.dbs</v>
      </c>
      <c r="K23" t="str" cm="1">
        <f t="array" aca="1" ref="K23" ca="1">INDIRECT(CONCATENATE("'",$B$2,"'",AD23))</f>
        <v/>
      </c>
      <c r="L23" cm="1">
        <f t="array" aca="1" ref="L23" ca="1">INDIRECT(CONCATENATE("'",$B$2,"'",AE23))</f>
        <v>0</v>
      </c>
      <c r="M23" t="str" cm="1">
        <f t="array" aca="1" ref="M23" ca="1">INDIRECT(CONCATENATE("'",$B$2,"'",AF23))</f>
        <v>DLC6.3-1EWM1-Vhub38.0-Hs06.98-Tp11.70-Seed1</v>
      </c>
      <c r="N23" t="str" cm="1">
        <f t="array" aca="1" ref="N23" ca="1">INDIRECT(CONCATENATE("'",$B$2,"'",AG23))</f>
        <v>\\?\c:\Users\Public\documents\Wood\Flexcom\version 2022.1.1\example projects\l - wind energy\04 - umainevolturnus-iea15mw\Flexcom\03 DLCs\dlc6.3-1ewm1\Seed1\Vhub38.0Hs06.98Tp11.70Yaw-020.dbs</v>
      </c>
      <c r="O23" t="str" cm="1">
        <f t="array" aca="1" ref="O23" ca="1">INDIRECT(CONCATENATE("'",$B$2,"'",AH23))</f>
        <v/>
      </c>
      <c r="P23" cm="1">
        <f t="array" aca="1" ref="P23" ca="1">INDIRECT(CONCATENATE("'",$B$2,"'",AI23))</f>
        <v>0</v>
      </c>
      <c r="Q23" t="str" cm="1">
        <f t="array" aca="1" ref="Q23" ca="1">INDIRECT(CONCATENATE("'",$B$2,"'",AJ23))</f>
        <v>DLC6.3-1EWM1-Vhub38.0-Hs06.98-Tp11.70-Seed1</v>
      </c>
      <c r="R23" t="str" cm="1">
        <f t="array" aca="1" ref="R23" ca="1">INDIRECT(CONCATENATE("'",$B$2,"'",AK23))</f>
        <v>\\?\c:\Users\Public\documents\Wood\Flexcom\version 2022.1.1\example projects\l - wind energy\04 - umainevolturnus-iea15mw\Flexcom\03 DLCs\dlc6.3-1ewm1\Seed1\Vhub38.0Hs06.98Tp11.70Yaw-020.dbs</v>
      </c>
      <c r="S23" t="s">
        <v>15</v>
      </c>
      <c r="T23" t="s">
        <v>709</v>
      </c>
      <c r="U23" t="s">
        <v>710</v>
      </c>
      <c r="V23" t="s">
        <v>711</v>
      </c>
      <c r="W23" t="s">
        <v>712</v>
      </c>
      <c r="X23" t="s">
        <v>713</v>
      </c>
      <c r="Y23" t="s">
        <v>714</v>
      </c>
      <c r="Z23" t="s">
        <v>715</v>
      </c>
      <c r="AA23" t="s">
        <v>716</v>
      </c>
      <c r="AB23" t="s">
        <v>717</v>
      </c>
      <c r="AC23" t="s">
        <v>718</v>
      </c>
      <c r="AD23" t="s">
        <v>719</v>
      </c>
      <c r="AE23" t="s">
        <v>720</v>
      </c>
      <c r="AF23" t="s">
        <v>721</v>
      </c>
      <c r="AG23" t="s">
        <v>722</v>
      </c>
      <c r="AH23" t="s">
        <v>723</v>
      </c>
      <c r="AI23" t="s">
        <v>724</v>
      </c>
      <c r="AJ23" t="s">
        <v>725</v>
      </c>
      <c r="AK23" t="s">
        <v>726</v>
      </c>
      <c r="AM23">
        <f t="shared" si="0"/>
        <v>139</v>
      </c>
    </row>
    <row r="24" spans="1:39" x14ac:dyDescent="0.3">
      <c r="A24" t="str" cm="1">
        <f t="array" aca="1" ref="A24" ca="1">INDIRECT(CONCATENATE("'",$B$2,"'",T24))</f>
        <v>Generator Power</v>
      </c>
      <c r="B24" t="str" cm="1">
        <f t="array" aca="1" ref="B24" ca="1">INDIRECT(CONCATENATE("'",$B$2,"'",U24))</f>
        <v>MW</v>
      </c>
      <c r="C24" t="str" cm="1">
        <f t="array" aca="1" ref="C24" ca="1">INDIRECT(CONCATENATE("'",$B$2,"'",V24))</f>
        <v/>
      </c>
      <c r="D24" cm="1">
        <f t="array" aca="1" ref="D24" ca="1">INDIRECT(CONCATENATE("'",$B$2,"'",W24))</f>
        <v>0</v>
      </c>
      <c r="E24" t="str" cm="1">
        <f t="array" aca="1" ref="E24" ca="1">INDIRECT(CONCATENATE("'",$B$2,"'",X24))</f>
        <v>DLC6.3-1EWM1-Vhub38.0-Hs06.98-Tp11.70-Seed1</v>
      </c>
      <c r="F24" t="str" cm="1">
        <f t="array" aca="1" ref="F24" ca="1">INDIRECT(CONCATENATE("'",$B$2,"'",Y24))</f>
        <v>\\?\c:\Users\Public\documents\Wood\Flexcom\version 2022.1.1\example projects\l - wind energy\04 - umainevolturnus-iea15mw\Flexcom\03 DLCs\dlc6.3-1ewm1\Seed1\Vhub38.0Hs06.98Tp11.70Yaw-020.dbs</v>
      </c>
      <c r="G24" t="str" cm="1">
        <f t="array" aca="1" ref="G24" ca="1">INDIRECT(CONCATENATE("'",$B$2,"'",Z24))</f>
        <v/>
      </c>
      <c r="H24" cm="1">
        <f t="array" aca="1" ref="H24" ca="1">INDIRECT(CONCATENATE("'",$B$2,"'",AA24))</f>
        <v>0</v>
      </c>
      <c r="I24" t="str" cm="1">
        <f t="array" aca="1" ref="I24" ca="1">INDIRECT(CONCATENATE("'",$B$2,"'",AB24))</f>
        <v>DLC6.3-1EWM1-Vhub38.0-Hs06.98-Tp11.70-Seed1</v>
      </c>
      <c r="J24" t="str" cm="1">
        <f t="array" aca="1" ref="J24" ca="1">INDIRECT(CONCATENATE("'",$B$2,"'",AC24))</f>
        <v>\\?\c:\Users\Public\documents\Wood\Flexcom\version 2022.1.1\example projects\l - wind energy\04 - umainevolturnus-iea15mw\Flexcom\03 DLCs\dlc6.3-1ewm1\Seed1\Vhub38.0Hs06.98Tp11.70Yaw-020.dbs</v>
      </c>
      <c r="K24" t="str" cm="1">
        <f t="array" aca="1" ref="K24" ca="1">INDIRECT(CONCATENATE("'",$B$2,"'",AD24))</f>
        <v/>
      </c>
      <c r="L24" cm="1">
        <f t="array" aca="1" ref="L24" ca="1">INDIRECT(CONCATENATE("'",$B$2,"'",AE24))</f>
        <v>0</v>
      </c>
      <c r="M24" t="str" cm="1">
        <f t="array" aca="1" ref="M24" ca="1">INDIRECT(CONCATENATE("'",$B$2,"'",AF24))</f>
        <v>DLC6.3-1EWM1-Vhub38.0-Hs06.98-Tp11.70-Seed1</v>
      </c>
      <c r="N24" t="str" cm="1">
        <f t="array" aca="1" ref="N24" ca="1">INDIRECT(CONCATENATE("'",$B$2,"'",AG24))</f>
        <v>\\?\c:\Users\Public\documents\Wood\Flexcom\version 2022.1.1\example projects\l - wind energy\04 - umainevolturnus-iea15mw\Flexcom\03 DLCs\dlc6.3-1ewm1\Seed1\Vhub38.0Hs06.98Tp11.70Yaw-020.dbs</v>
      </c>
      <c r="O24" t="str" cm="1">
        <f t="array" aca="1" ref="O24" ca="1">INDIRECT(CONCATENATE("'",$B$2,"'",AH24))</f>
        <v/>
      </c>
      <c r="P24" cm="1">
        <f t="array" aca="1" ref="P24" ca="1">INDIRECT(CONCATENATE("'",$B$2,"'",AI24))</f>
        <v>0</v>
      </c>
      <c r="Q24" t="str" cm="1">
        <f t="array" aca="1" ref="Q24" ca="1">INDIRECT(CONCATENATE("'",$B$2,"'",AJ24))</f>
        <v>DLC6.3-1EWM1-Vhub38.0-Hs06.98-Tp11.70-Seed1</v>
      </c>
      <c r="R24" t="str" cm="1">
        <f t="array" aca="1" ref="R24" ca="1">INDIRECT(CONCATENATE("'",$B$2,"'",AK24))</f>
        <v>\\?\c:\Users\Public\documents\Wood\Flexcom\version 2022.1.1\example projects\l - wind energy\04 - umainevolturnus-iea15mw\Flexcom\03 DLCs\dlc6.3-1ewm1\Seed1\Vhub38.0Hs06.98Tp11.70Yaw-020.dbs</v>
      </c>
      <c r="S24" t="s">
        <v>15</v>
      </c>
      <c r="T24" t="s">
        <v>727</v>
      </c>
      <c r="U24" t="s">
        <v>728</v>
      </c>
      <c r="V24" t="s">
        <v>729</v>
      </c>
      <c r="W24" t="s">
        <v>730</v>
      </c>
      <c r="X24" t="s">
        <v>731</v>
      </c>
      <c r="Y24" t="s">
        <v>732</v>
      </c>
      <c r="Z24" t="s">
        <v>733</v>
      </c>
      <c r="AA24" t="s">
        <v>734</v>
      </c>
      <c r="AB24" t="s">
        <v>735</v>
      </c>
      <c r="AC24" t="s">
        <v>736</v>
      </c>
      <c r="AD24" t="s">
        <v>737</v>
      </c>
      <c r="AE24" t="s">
        <v>738</v>
      </c>
      <c r="AF24" t="s">
        <v>739</v>
      </c>
      <c r="AG24" t="s">
        <v>740</v>
      </c>
      <c r="AH24" t="s">
        <v>741</v>
      </c>
      <c r="AI24" t="s">
        <v>742</v>
      </c>
      <c r="AJ24" t="s">
        <v>743</v>
      </c>
      <c r="AK24" t="s">
        <v>744</v>
      </c>
      <c r="AM24">
        <f t="shared" si="0"/>
        <v>140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6CE42-3D51-4450-8A4C-6E776DB92AED}">
  <dimension ref="A1:J62"/>
  <sheetViews>
    <sheetView workbookViewId="0">
      <selection activeCell="D15" sqref="D15"/>
    </sheetView>
  </sheetViews>
  <sheetFormatPr defaultRowHeight="14.4" x14ac:dyDescent="0.3"/>
  <cols>
    <col min="1" max="1" width="17.44140625" customWidth="1"/>
    <col min="9" max="9" width="14.5546875" customWidth="1"/>
  </cols>
  <sheetData>
    <row r="1" spans="1:10" x14ac:dyDescent="0.3">
      <c r="A1" s="2" t="s">
        <v>1</v>
      </c>
      <c r="B1" s="3" t="s">
        <v>2</v>
      </c>
      <c r="C1" s="3" t="s">
        <v>3</v>
      </c>
      <c r="D1" s="3" t="s">
        <v>749</v>
      </c>
      <c r="E1" s="3" t="s">
        <v>4</v>
      </c>
      <c r="F1" s="3" t="s">
        <v>746</v>
      </c>
      <c r="G1" s="3" t="s">
        <v>747</v>
      </c>
      <c r="H1" s="2"/>
      <c r="I1" s="3" t="s">
        <v>750</v>
      </c>
    </row>
    <row r="2" spans="1:10" x14ac:dyDescent="0.3">
      <c r="A2" t="s">
        <v>5</v>
      </c>
      <c r="B2" s="5">
        <f ca="1">'DLC-1.1'!D6</f>
        <v>4.125</v>
      </c>
      <c r="C2" s="5">
        <f ca="1">'DLC-1.3'!D6</f>
        <v>4.4050000000000002</v>
      </c>
      <c r="D2" s="5">
        <v>0</v>
      </c>
      <c r="E2" s="5">
        <f ca="1">'DLC-1.6'!D6</f>
        <v>1.496</v>
      </c>
      <c r="F2" s="5">
        <f ca="1">'DLC-6.1'!D6</f>
        <v>11.058999999999999</v>
      </c>
      <c r="G2" s="5">
        <f ca="1">'DLC-6.3'!D6</f>
        <v>5.3369999999999997</v>
      </c>
      <c r="H2" s="1"/>
      <c r="J2" s="4"/>
    </row>
    <row r="3" spans="1:10" x14ac:dyDescent="0.3">
      <c r="A3" t="s">
        <v>6</v>
      </c>
      <c r="B3" s="5">
        <f ca="1">'DLC-1.1'!D7</f>
        <v>-0.40699999999999997</v>
      </c>
      <c r="C3" s="5">
        <f ca="1">'DLC-1.3'!D7</f>
        <v>-0.60499999999999998</v>
      </c>
      <c r="D3" s="5">
        <v>0</v>
      </c>
      <c r="E3" s="5">
        <f ca="1">'DLC-1.6'!D7</f>
        <v>-0.35799999999999998</v>
      </c>
      <c r="F3" s="5">
        <f ca="1">'DLC-6.1'!D7</f>
        <v>-20.995000000000001</v>
      </c>
      <c r="G3" s="5">
        <f ca="1">'DLC-6.3'!D7</f>
        <v>-20.66</v>
      </c>
      <c r="H3" s="1"/>
      <c r="J3" s="4"/>
    </row>
    <row r="4" spans="1:10" x14ac:dyDescent="0.3">
      <c r="A4" t="s">
        <v>7</v>
      </c>
      <c r="B4" s="5">
        <f ca="1">'DLC-1.1'!D8</f>
        <v>-1.143</v>
      </c>
      <c r="C4" s="5">
        <f ca="1">'DLC-1.3'!D8</f>
        <v>-1.1339999999999999</v>
      </c>
      <c r="D4" s="5">
        <v>0</v>
      </c>
      <c r="E4" s="5">
        <f ca="1">'DLC-1.6'!D8</f>
        <v>-2.9319999999999999</v>
      </c>
      <c r="F4" s="5">
        <f ca="1">'DLC-6.1'!D8</f>
        <v>-5.2530000000000001</v>
      </c>
      <c r="G4" s="5">
        <f ca="1">'DLC-6.3'!D8</f>
        <v>-2.2549999999999999</v>
      </c>
    </row>
    <row r="5" spans="1:10" x14ac:dyDescent="0.3">
      <c r="A5" t="s">
        <v>8</v>
      </c>
      <c r="B5" s="5">
        <f ca="1">'DLC-1.1'!D9</f>
        <v>8.0000000000000002E-3</v>
      </c>
      <c r="C5" s="5">
        <f ca="1">'DLC-1.3'!D9</f>
        <v>-1.7000000000000001E-2</v>
      </c>
      <c r="D5" s="5">
        <v>0</v>
      </c>
      <c r="E5" s="5">
        <f ca="1">'DLC-1.6'!D9</f>
        <v>-1.0999999999999999E-2</v>
      </c>
      <c r="F5" s="5">
        <f ca="1">'DLC-6.1'!D9</f>
        <v>-8.5030000000000001</v>
      </c>
      <c r="G5" s="5">
        <f ca="1">'DLC-6.3'!D9</f>
        <v>-5.4359999999999999</v>
      </c>
    </row>
    <row r="6" spans="1:10" x14ac:dyDescent="0.3">
      <c r="A6" t="s">
        <v>9</v>
      </c>
      <c r="B6" s="5">
        <f ca="1">'DLC-1.1'!D10</f>
        <v>-0.33900000000000002</v>
      </c>
      <c r="C6" s="5">
        <f ca="1">'DLC-1.3'!D10</f>
        <v>-0.10100000000000001</v>
      </c>
      <c r="D6" s="5">
        <v>0</v>
      </c>
      <c r="E6" s="5">
        <f ca="1">'DLC-1.6'!D10</f>
        <v>-0.81399999999999995</v>
      </c>
      <c r="F6" s="5">
        <f ca="1">'DLC-6.1'!D10</f>
        <v>-0.79100000000000004</v>
      </c>
      <c r="G6" s="5">
        <f ca="1">'DLC-6.3'!D10</f>
        <v>-0.96299999999999997</v>
      </c>
    </row>
    <row r="7" spans="1:10" x14ac:dyDescent="0.3">
      <c r="A7" t="s">
        <v>10</v>
      </c>
      <c r="B7" s="5">
        <f ca="1">'DLC-1.1'!D11</f>
        <v>-0.48499999999999999</v>
      </c>
      <c r="C7" s="5">
        <f ca="1">'DLC-1.3'!D11</f>
        <v>-0.58199999999999996</v>
      </c>
      <c r="D7" s="5">
        <v>0</v>
      </c>
      <c r="E7" s="5">
        <f ca="1">'DLC-1.6'!D11</f>
        <v>-0.40799999999999997</v>
      </c>
      <c r="F7" s="5">
        <f ca="1">'DLC-6.1'!D11</f>
        <v>-8.4930000000000003</v>
      </c>
      <c r="G7" s="5">
        <f ca="1">'DLC-6.3'!D11</f>
        <v>-4.6289999999999996</v>
      </c>
    </row>
    <row r="8" spans="1:10" x14ac:dyDescent="0.3">
      <c r="A8" t="s">
        <v>5</v>
      </c>
      <c r="B8" s="5">
        <f ca="1">'DLC-1.1'!D12</f>
        <v>-1.7150000000000001</v>
      </c>
      <c r="C8" s="5">
        <f ca="1">'DLC-1.3'!D12</f>
        <v>-1.7250000000000001</v>
      </c>
      <c r="D8" s="5">
        <v>0</v>
      </c>
      <c r="E8" s="5">
        <f ca="1">'DLC-1.6'!D12</f>
        <v>-1.972</v>
      </c>
      <c r="F8" s="5">
        <f ca="1">'DLC-6.1'!D12</f>
        <v>-2.1960000000000002</v>
      </c>
      <c r="G8" s="5">
        <f ca="1">'DLC-6.3'!D12</f>
        <v>-1.4470000000000001</v>
      </c>
    </row>
    <row r="9" spans="1:10" x14ac:dyDescent="0.3">
      <c r="A9" t="s">
        <v>6</v>
      </c>
      <c r="B9" s="5">
        <f ca="1">'DLC-1.1'!D13</f>
        <v>-1.3520000000000001</v>
      </c>
      <c r="C9" s="5">
        <f ca="1">'DLC-1.3'!D13</f>
        <v>-1.7250000000000001</v>
      </c>
      <c r="D9" s="5">
        <v>0</v>
      </c>
      <c r="E9" s="5">
        <f ca="1">'DLC-1.6'!D13</f>
        <v>-1.3169999999999999</v>
      </c>
      <c r="F9" s="5">
        <f ca="1">'DLC-6.1'!D13</f>
        <v>-1.849</v>
      </c>
      <c r="G9" s="5">
        <f ca="1">'DLC-6.3'!D13</f>
        <v>-0.64300000000000002</v>
      </c>
    </row>
    <row r="10" spans="1:10" x14ac:dyDescent="0.3">
      <c r="A10" t="s">
        <v>7</v>
      </c>
      <c r="B10" s="5">
        <f ca="1">'DLC-1.1'!D14</f>
        <v>-0.71399999999999997</v>
      </c>
      <c r="C10" s="5">
        <f ca="1">'DLC-1.3'!D14</f>
        <v>-0.77500000000000002</v>
      </c>
      <c r="D10" s="5">
        <v>0</v>
      </c>
      <c r="E10" s="5">
        <f ca="1">'DLC-1.6'!D14</f>
        <v>-0.98699999999999999</v>
      </c>
      <c r="F10" s="5">
        <f ca="1">'DLC-6.1'!D14</f>
        <v>-1.028</v>
      </c>
      <c r="G10" s="5">
        <f ca="1">'DLC-6.3'!D14</f>
        <v>-0.69299999999999995</v>
      </c>
    </row>
    <row r="11" spans="1:10" x14ac:dyDescent="0.3">
      <c r="A11" t="s">
        <v>751</v>
      </c>
      <c r="B11" s="5">
        <f ca="1">'DLC-1.1'!D15</f>
        <v>2.6059999999999999</v>
      </c>
      <c r="C11" s="5">
        <f ca="1">'DLC-1.3'!D15</f>
        <v>2.62</v>
      </c>
      <c r="D11" s="5">
        <v>0</v>
      </c>
      <c r="E11" s="5">
        <f ca="1">'DLC-1.6'!D15</f>
        <v>2.4350000000000001</v>
      </c>
      <c r="F11" s="5">
        <f ca="1">'DLC-6.1'!D15</f>
        <v>2.14</v>
      </c>
      <c r="G11" s="5">
        <f ca="1">'DLC-6.3'!D15</f>
        <v>2.621</v>
      </c>
    </row>
    <row r="12" spans="1:10" x14ac:dyDescent="0.3">
      <c r="A12" t="s">
        <v>752</v>
      </c>
      <c r="B12" s="5">
        <f ca="1">'DLC-1.1'!D16</f>
        <v>1.9810000000000001</v>
      </c>
      <c r="C12" s="5">
        <f ca="1">'DLC-1.3'!D16</f>
        <v>1.972</v>
      </c>
      <c r="D12" s="5">
        <v>0</v>
      </c>
      <c r="E12" s="5">
        <f ca="1">'DLC-1.6'!D16</f>
        <v>1.7589999999999999</v>
      </c>
      <c r="F12" s="5">
        <f ca="1">'DLC-6.1'!D16</f>
        <v>1.2849999999999999</v>
      </c>
      <c r="G12" s="5">
        <f ca="1">'DLC-6.3'!D16</f>
        <v>1.6890000000000001</v>
      </c>
    </row>
    <row r="13" spans="1:10" x14ac:dyDescent="0.3">
      <c r="A13" t="s">
        <v>753</v>
      </c>
      <c r="B13" s="5">
        <f ca="1">'DLC-1.1'!D17</f>
        <v>1.956</v>
      </c>
      <c r="C13" s="5">
        <f ca="1">'DLC-1.3'!D17</f>
        <v>1.95</v>
      </c>
      <c r="D13" s="5">
        <v>0</v>
      </c>
      <c r="E13" s="5">
        <f ca="1">'DLC-1.6'!D17</f>
        <v>1.758</v>
      </c>
      <c r="F13" s="5">
        <f ca="1">'DLC-6.1'!D17</f>
        <v>1.097</v>
      </c>
      <c r="G13" s="5">
        <f ca="1">'DLC-6.3'!D17</f>
        <v>1.552</v>
      </c>
    </row>
    <row r="14" spans="1:10" x14ac:dyDescent="0.3">
      <c r="A14" t="s">
        <v>754</v>
      </c>
      <c r="B14" s="5">
        <f ca="1">'DLC-1.1'!D18</f>
        <v>-79.322000000000003</v>
      </c>
      <c r="C14" s="5">
        <f ca="1">'DLC-1.3'!D18</f>
        <v>-75.149000000000001</v>
      </c>
      <c r="D14" s="5">
        <v>0</v>
      </c>
      <c r="E14" s="5">
        <f ca="1">'DLC-1.6'!D18</f>
        <v>-160.30600000000001</v>
      </c>
      <c r="F14" s="5">
        <f ca="1">'DLC-6.1'!D18</f>
        <v>-307.12400000000002</v>
      </c>
      <c r="G14" s="5">
        <f ca="1">'DLC-6.3'!D18</f>
        <v>-209.179</v>
      </c>
    </row>
    <row r="15" spans="1:10" x14ac:dyDescent="0.3">
      <c r="A15" t="s">
        <v>755</v>
      </c>
      <c r="B15" s="5">
        <f ca="1">'DLC-1.1'!D19</f>
        <v>-77.870999999999995</v>
      </c>
      <c r="C15" s="5">
        <f ca="1">'DLC-1.3'!D19</f>
        <v>-85.355000000000004</v>
      </c>
      <c r="D15" s="5">
        <v>0</v>
      </c>
      <c r="E15" s="5">
        <f ca="1">'DLC-1.6'!D19</f>
        <v>-74.739999999999995</v>
      </c>
      <c r="F15" s="5">
        <f ca="1">'DLC-6.1'!D19</f>
        <v>-833.54700000000003</v>
      </c>
      <c r="G15" s="5">
        <f ca="1">'DLC-6.3'!D19</f>
        <v>-370.54199999999997</v>
      </c>
    </row>
    <row r="16" spans="1:10" x14ac:dyDescent="0.3">
      <c r="A16" t="s">
        <v>11</v>
      </c>
      <c r="B16" s="5">
        <f ca="1">'DLC-1.1'!D20</f>
        <v>1.345</v>
      </c>
      <c r="C16" s="5">
        <f ca="1">'DLC-1.3'!D20</f>
        <v>0</v>
      </c>
      <c r="D16" s="5">
        <v>0</v>
      </c>
      <c r="E16" s="5">
        <f ca="1">'DLC-1.6'!D20</f>
        <v>6.6000000000000003E-2</v>
      </c>
      <c r="F16" s="5">
        <f ca="1">'DLC-6.1'!D20</f>
        <v>0</v>
      </c>
      <c r="G16" s="5">
        <f ca="1">'DLC-6.3'!D20</f>
        <v>3.7999999999999999E-2</v>
      </c>
    </row>
    <row r="17" spans="1:7" x14ac:dyDescent="0.3">
      <c r="A17" t="s">
        <v>381</v>
      </c>
      <c r="B17" s="5">
        <f ca="1">'DLC-1.1'!D21</f>
        <v>0.247</v>
      </c>
      <c r="C17" s="5">
        <f ca="1">'DLC-1.3'!D21</f>
        <v>0.27500000000000002</v>
      </c>
      <c r="D17" s="5">
        <v>0</v>
      </c>
      <c r="E17" s="5">
        <f ca="1">'DLC-1.6'!D21</f>
        <v>0.13500000000000001</v>
      </c>
      <c r="F17" s="5">
        <f ca="1">'DLC-6.1'!D21</f>
        <v>-0.48699999999999999</v>
      </c>
      <c r="G17" s="5">
        <f ca="1">'DLC-6.3'!D21</f>
        <v>-0.376</v>
      </c>
    </row>
    <row r="18" spans="1:7" x14ac:dyDescent="0.3">
      <c r="A18" t="s">
        <v>382</v>
      </c>
      <c r="B18" s="5">
        <f ca="1">'DLC-1.1'!D22</f>
        <v>4.9359999999999999</v>
      </c>
      <c r="C18" s="5">
        <f ca="1">'DLC-1.3'!D22</f>
        <v>4.8869999999999996</v>
      </c>
      <c r="D18" s="5">
        <v>0</v>
      </c>
      <c r="E18" s="5">
        <f ca="1">'DLC-1.6'!D22</f>
        <v>4.7359999999999998</v>
      </c>
      <c r="F18" s="5">
        <f ca="1">'DLC-6.1'!D22</f>
        <v>-0.29399999999999998</v>
      </c>
      <c r="G18" s="5">
        <f ca="1">'DLC-6.3'!D22</f>
        <v>-0.35599999999999998</v>
      </c>
    </row>
    <row r="19" spans="1:7" x14ac:dyDescent="0.3">
      <c r="A19" t="s">
        <v>383</v>
      </c>
      <c r="B19" s="5">
        <f ca="1">'DLC-1.1'!D23</f>
        <v>0</v>
      </c>
      <c r="C19" s="5">
        <f ca="1">'DLC-1.3'!D23</f>
        <v>0</v>
      </c>
      <c r="D19" s="5">
        <v>0</v>
      </c>
      <c r="E19" s="5">
        <f ca="1">'DLC-1.6'!D23</f>
        <v>0</v>
      </c>
      <c r="F19" s="5">
        <f ca="1">'DLC-6.1'!D23</f>
        <v>90</v>
      </c>
      <c r="G19" s="5">
        <f ca="1">'DLC-6.3'!D23</f>
        <v>90</v>
      </c>
    </row>
    <row r="20" spans="1:7" x14ac:dyDescent="0.3">
      <c r="A20" t="s">
        <v>384</v>
      </c>
      <c r="B20" s="5">
        <f ca="1">'DLC-1.1'!D24</f>
        <v>0.50600000000000001</v>
      </c>
      <c r="C20" s="5">
        <f ca="1">'DLC-1.3'!D24</f>
        <v>0.17199999999999999</v>
      </c>
      <c r="D20" s="5">
        <v>0</v>
      </c>
      <c r="E20" s="5">
        <f ca="1">'DLC-1.6'!D24</f>
        <v>0.41599999999999998</v>
      </c>
      <c r="F20" s="5">
        <f ca="1">'DLC-6.1'!D24</f>
        <v>0</v>
      </c>
      <c r="G20" s="5">
        <f ca="1">'DLC-6.3'!D24</f>
        <v>0</v>
      </c>
    </row>
    <row r="22" spans="1:7" x14ac:dyDescent="0.3">
      <c r="A22" s="2" t="s">
        <v>12</v>
      </c>
      <c r="B22" s="3" t="s">
        <v>2</v>
      </c>
      <c r="C22" s="3" t="s">
        <v>3</v>
      </c>
      <c r="D22" s="3" t="s">
        <v>749</v>
      </c>
      <c r="E22" s="3" t="s">
        <v>4</v>
      </c>
      <c r="F22" s="3" t="s">
        <v>746</v>
      </c>
      <c r="G22" s="3" t="s">
        <v>747</v>
      </c>
    </row>
    <row r="23" spans="1:7" x14ac:dyDescent="0.3">
      <c r="A23" t="str">
        <f>A2</f>
        <v>Surge</v>
      </c>
      <c r="B23" s="5">
        <f ca="1">'DLC-1.1'!H6</f>
        <v>18.434999999999999</v>
      </c>
      <c r="C23" s="5">
        <f ca="1">'DLC-1.3'!H6</f>
        <v>18.452999999999999</v>
      </c>
      <c r="D23" s="5">
        <v>0</v>
      </c>
      <c r="E23" s="5">
        <f ca="1">'DLC-1.6'!H6</f>
        <v>21.925999999999998</v>
      </c>
      <c r="F23" s="5">
        <f ca="1">'DLC-6.1'!H6</f>
        <v>26.35</v>
      </c>
      <c r="G23" s="5">
        <f ca="1">'DLC-6.3'!H6</f>
        <v>15.558</v>
      </c>
    </row>
    <row r="24" spans="1:7" x14ac:dyDescent="0.3">
      <c r="A24" t="str">
        <f>A3</f>
        <v>Sway</v>
      </c>
      <c r="B24" s="5">
        <f ca="1">'DLC-1.1'!H7</f>
        <v>0.42499999999999999</v>
      </c>
      <c r="C24" s="5">
        <f ca="1">'DLC-1.3'!H7</f>
        <v>0.50900000000000001</v>
      </c>
      <c r="D24" s="5">
        <v>0</v>
      </c>
      <c r="E24" s="5">
        <f ca="1">'DLC-1.6'!H7</f>
        <v>0.377</v>
      </c>
      <c r="F24" s="5">
        <f ca="1">'DLC-6.1'!H7</f>
        <v>20.742999999999999</v>
      </c>
      <c r="G24" s="5">
        <f ca="1">'DLC-6.3'!H7</f>
        <v>14.215999999999999</v>
      </c>
    </row>
    <row r="25" spans="1:7" x14ac:dyDescent="0.3">
      <c r="A25" t="str">
        <f>A4</f>
        <v>Heave</v>
      </c>
      <c r="B25" s="5">
        <f ca="1">'DLC-1.1'!H8</f>
        <v>1.032</v>
      </c>
      <c r="C25" s="5">
        <f ca="1">'DLC-1.3'!H8</f>
        <v>1.0049999999999999</v>
      </c>
      <c r="D25" s="5">
        <v>0</v>
      </c>
      <c r="E25" s="5">
        <f ca="1">'DLC-1.6'!H8</f>
        <v>3.3239999999999998</v>
      </c>
      <c r="F25" s="5">
        <f ca="1">'DLC-6.1'!H8</f>
        <v>4.8369999999999997</v>
      </c>
      <c r="G25" s="5">
        <f ca="1">'DLC-6.3'!H8</f>
        <v>2.4350000000000001</v>
      </c>
    </row>
    <row r="26" spans="1:7" x14ac:dyDescent="0.3">
      <c r="A26" t="str">
        <f>A5</f>
        <v>Roll</v>
      </c>
      <c r="B26" s="5">
        <f ca="1">'DLC-1.1'!H9</f>
        <v>0.80400000000000005</v>
      </c>
      <c r="C26" s="5">
        <f ca="1">'DLC-1.3'!H9</f>
        <v>0.88300000000000001</v>
      </c>
      <c r="D26" s="5">
        <v>0</v>
      </c>
      <c r="E26" s="5">
        <f ca="1">'DLC-1.6'!H9</f>
        <v>0.83799999999999997</v>
      </c>
      <c r="F26" s="5">
        <f ca="1">'DLC-6.1'!H9</f>
        <v>12.718999999999999</v>
      </c>
      <c r="G26" s="5">
        <f ca="1">'DLC-6.3'!H9</f>
        <v>5.1959999999999997</v>
      </c>
    </row>
    <row r="27" spans="1:7" x14ac:dyDescent="0.3">
      <c r="A27" t="str">
        <f>A6</f>
        <v>Pitch</v>
      </c>
      <c r="B27" s="5">
        <f ca="1">'DLC-1.1'!H10</f>
        <v>7.0170000000000003</v>
      </c>
      <c r="C27" s="5">
        <f ca="1">'DLC-1.3'!H10</f>
        <v>6.6669999999999998</v>
      </c>
      <c r="D27" s="5">
        <v>0</v>
      </c>
      <c r="E27" s="5">
        <f ca="1">'DLC-1.6'!H10</f>
        <v>7.5010000000000003</v>
      </c>
      <c r="F27" s="5">
        <f ca="1">'DLC-6.1'!H10</f>
        <v>5.07</v>
      </c>
      <c r="G27" s="5">
        <f ca="1">'DLC-6.3'!H10</f>
        <v>3.391</v>
      </c>
    </row>
    <row r="28" spans="1:7" x14ac:dyDescent="0.3">
      <c r="A28" t="str">
        <f>A7</f>
        <v>Yaw</v>
      </c>
      <c r="B28" s="5">
        <f ca="1">'DLC-1.1'!H11</f>
        <v>1.1479999999999999</v>
      </c>
      <c r="C28" s="5">
        <f ca="1">'DLC-1.3'!H11</f>
        <v>1.363</v>
      </c>
      <c r="D28" s="5">
        <v>0</v>
      </c>
      <c r="E28" s="5">
        <f ca="1">'DLC-1.6'!H11</f>
        <v>0.91500000000000004</v>
      </c>
      <c r="F28" s="5">
        <f ca="1">'DLC-6.1'!H11</f>
        <v>9.0860000000000003</v>
      </c>
      <c r="G28" s="5">
        <f ca="1">'DLC-6.3'!H11</f>
        <v>8.1940000000000008</v>
      </c>
    </row>
    <row r="29" spans="1:7" x14ac:dyDescent="0.3">
      <c r="A29" t="str">
        <f>A8</f>
        <v>Surge</v>
      </c>
      <c r="B29" s="5">
        <f ca="1">'DLC-1.1'!H12</f>
        <v>1.6120000000000001</v>
      </c>
      <c r="C29" s="5">
        <f ca="1">'DLC-1.3'!H12</f>
        <v>1.6160000000000001</v>
      </c>
      <c r="D29" s="5">
        <v>0</v>
      </c>
      <c r="E29" s="5">
        <f ca="1">'DLC-1.6'!H12</f>
        <v>1.8360000000000001</v>
      </c>
      <c r="F29" s="5">
        <f ca="1">'DLC-6.1'!H12</f>
        <v>2.0289999999999999</v>
      </c>
      <c r="G29" s="5">
        <f ca="1">'DLC-6.3'!H12</f>
        <v>1.552</v>
      </c>
    </row>
    <row r="30" spans="1:7" x14ac:dyDescent="0.3">
      <c r="A30" t="str">
        <f>A9</f>
        <v>Sway</v>
      </c>
      <c r="B30" s="5">
        <f ca="1">'DLC-1.1'!H13</f>
        <v>1.337</v>
      </c>
      <c r="C30" s="5">
        <f ca="1">'DLC-1.3'!H13</f>
        <v>1.56</v>
      </c>
      <c r="D30" s="5">
        <v>0</v>
      </c>
      <c r="E30" s="5">
        <f ca="1">'DLC-1.6'!H13</f>
        <v>1.284</v>
      </c>
      <c r="F30" s="5">
        <f ca="1">'DLC-6.1'!H13</f>
        <v>1.6339999999999999</v>
      </c>
      <c r="G30" s="5">
        <f ca="1">'DLC-6.3'!H13</f>
        <v>0.64300000000000002</v>
      </c>
    </row>
    <row r="31" spans="1:7" x14ac:dyDescent="0.3">
      <c r="A31" t="str">
        <f>A10</f>
        <v>Heave</v>
      </c>
      <c r="B31" s="5">
        <f ca="1">'DLC-1.1'!H14</f>
        <v>0.59799999999999998</v>
      </c>
      <c r="C31" s="5">
        <f ca="1">'DLC-1.3'!H14</f>
        <v>0.68799999999999994</v>
      </c>
      <c r="D31" s="5">
        <v>0</v>
      </c>
      <c r="E31" s="5">
        <f ca="1">'DLC-1.6'!H14</f>
        <v>1.0309999999999999</v>
      </c>
      <c r="F31" s="5">
        <f ca="1">'DLC-6.1'!H14</f>
        <v>1.0309999999999999</v>
      </c>
      <c r="G31" s="5">
        <f ca="1">'DLC-6.3'!H14</f>
        <v>0.65100000000000002</v>
      </c>
    </row>
    <row r="32" spans="1:7" x14ac:dyDescent="0.3">
      <c r="A32" t="str">
        <f>A11</f>
        <v>Fairlead 1</v>
      </c>
      <c r="B32" s="5">
        <f ca="1">'DLC-1.1'!H15</f>
        <v>4.0590000000000002</v>
      </c>
      <c r="C32" s="5">
        <f ca="1">'DLC-1.3'!H15</f>
        <v>4.0430000000000001</v>
      </c>
      <c r="D32" s="5">
        <v>0</v>
      </c>
      <c r="E32" s="5">
        <f ca="1">'DLC-1.6'!H15</f>
        <v>4.4400000000000004</v>
      </c>
      <c r="F32" s="5">
        <f ca="1">'DLC-6.1'!H15</f>
        <v>5.718</v>
      </c>
      <c r="G32" s="5">
        <f ca="1">'DLC-6.3'!H15</f>
        <v>3.6680000000000001</v>
      </c>
    </row>
    <row r="33" spans="1:7" x14ac:dyDescent="0.3">
      <c r="A33" t="str">
        <f>A12</f>
        <v>Fairlead 2</v>
      </c>
      <c r="B33" s="5">
        <f ca="1">'DLC-1.1'!H16</f>
        <v>2.4009999999999998</v>
      </c>
      <c r="C33" s="5">
        <f ca="1">'DLC-1.3'!H16</f>
        <v>2.3959999999999999</v>
      </c>
      <c r="D33" s="5">
        <v>0</v>
      </c>
      <c r="E33" s="5">
        <f ca="1">'DLC-1.6'!H16</f>
        <v>2.496</v>
      </c>
      <c r="F33" s="5">
        <f ca="1">'DLC-6.1'!H16</f>
        <v>3.3980000000000001</v>
      </c>
      <c r="G33" s="5">
        <f ca="1">'DLC-6.3'!H16</f>
        <v>3.4740000000000002</v>
      </c>
    </row>
    <row r="34" spans="1:7" x14ac:dyDescent="0.3">
      <c r="A34" t="str">
        <f>A13</f>
        <v>Fairlead 3</v>
      </c>
      <c r="B34" s="5">
        <f ca="1">'DLC-1.1'!H17</f>
        <v>2.395</v>
      </c>
      <c r="C34" s="5">
        <f ca="1">'DLC-1.3'!H17</f>
        <v>2.3820000000000001</v>
      </c>
      <c r="D34" s="5">
        <v>0</v>
      </c>
      <c r="E34" s="5">
        <f ca="1">'DLC-1.6'!H17</f>
        <v>2.4969999999999999</v>
      </c>
      <c r="F34" s="5">
        <f ca="1">'DLC-6.1'!H17</f>
        <v>3.3</v>
      </c>
      <c r="G34" s="5">
        <f ca="1">'DLC-6.3'!H17</f>
        <v>3.0009999999999999</v>
      </c>
    </row>
    <row r="35" spans="1:7" x14ac:dyDescent="0.3">
      <c r="A35" t="str">
        <f>A14</f>
        <v>Tower Moment (fore-aft)</v>
      </c>
      <c r="B35" s="5">
        <f ca="1">'DLC-1.1'!H18</f>
        <v>609.70600000000002</v>
      </c>
      <c r="C35" s="5">
        <f ca="1">'DLC-1.3'!H18</f>
        <v>562.64300000000003</v>
      </c>
      <c r="D35" s="5">
        <v>0</v>
      </c>
      <c r="E35" s="5">
        <f ca="1">'DLC-1.6'!H18</f>
        <v>664.53300000000002</v>
      </c>
      <c r="F35" s="5">
        <f ca="1">'DLC-6.1'!H18</f>
        <v>509.53899999999999</v>
      </c>
      <c r="G35" s="5">
        <f ca="1">'DLC-6.3'!H18</f>
        <v>332.85500000000002</v>
      </c>
    </row>
    <row r="36" spans="1:7" x14ac:dyDescent="0.3">
      <c r="A36" t="str">
        <f>A15</f>
        <v>Tower Moment (side-side)</v>
      </c>
      <c r="B36" s="5">
        <f ca="1">'DLC-1.1'!H19</f>
        <v>4.0209999999999999</v>
      </c>
      <c r="C36" s="5">
        <f ca="1">'DLC-1.3'!H19</f>
        <v>11.016999999999999</v>
      </c>
      <c r="D36" s="5">
        <v>0</v>
      </c>
      <c r="E36" s="5">
        <f ca="1">'DLC-1.6'!H19</f>
        <v>4.4370000000000003</v>
      </c>
      <c r="F36" s="5">
        <f ca="1">'DLC-6.1'!H19</f>
        <v>487.67899999999997</v>
      </c>
      <c r="G36" s="5">
        <f ca="1">'DLC-6.3'!H19</f>
        <v>327.07799999999997</v>
      </c>
    </row>
    <row r="37" spans="1:7" x14ac:dyDescent="0.3">
      <c r="A37" t="str">
        <f>A16</f>
        <v>Moment</v>
      </c>
      <c r="B37" s="5">
        <f ca="1">'DLC-1.1'!H20</f>
        <v>612.43200000000002</v>
      </c>
      <c r="C37" s="5">
        <f ca="1">'DLC-1.3'!H20</f>
        <v>564.95600000000002</v>
      </c>
      <c r="D37" s="5">
        <v>0</v>
      </c>
      <c r="E37" s="5">
        <f ca="1">'DLC-1.6'!H20</f>
        <v>667.37</v>
      </c>
      <c r="F37" s="5">
        <f ca="1">'DLC-6.1'!H20</f>
        <v>837.80899999999997</v>
      </c>
      <c r="G37" s="5">
        <f ca="1">'DLC-6.3'!H20</f>
        <v>406.23599999999999</v>
      </c>
    </row>
    <row r="38" spans="1:7" x14ac:dyDescent="0.3">
      <c r="A38" t="str">
        <f t="shared" ref="A38:A41" si="0">A17</f>
        <v>Rotor Thrust</v>
      </c>
      <c r="B38" s="5">
        <f ca="1">'DLC-1.1'!H21</f>
        <v>2.0259999999999998</v>
      </c>
      <c r="C38" s="5">
        <f ca="1">'DLC-1.3'!H21</f>
        <v>2.0880000000000001</v>
      </c>
      <c r="D38" s="5">
        <v>0</v>
      </c>
      <c r="E38" s="5">
        <f ca="1">'DLC-1.6'!H21</f>
        <v>2.4289999999999998</v>
      </c>
      <c r="F38" s="5">
        <f ca="1">'DLC-6.1'!H21</f>
        <v>0.13500000000000001</v>
      </c>
      <c r="G38" s="5">
        <f ca="1">'DLC-6.3'!H21</f>
        <v>7.0999999999999994E-2</v>
      </c>
    </row>
    <row r="39" spans="1:7" x14ac:dyDescent="0.3">
      <c r="A39" t="str">
        <f t="shared" si="0"/>
        <v>Rotor Speed</v>
      </c>
      <c r="B39" s="5">
        <f ca="1">'DLC-1.1'!H22</f>
        <v>8.6549999999999994</v>
      </c>
      <c r="C39" s="5">
        <f ca="1">'DLC-1.3'!H22</f>
        <v>8.5860000000000003</v>
      </c>
      <c r="D39" s="5">
        <v>0</v>
      </c>
      <c r="E39" s="5">
        <f ca="1">'DLC-1.6'!H22</f>
        <v>8.8859999999999992</v>
      </c>
      <c r="F39" s="5">
        <f ca="1">'DLC-6.1'!H22</f>
        <v>1.0489999999999999</v>
      </c>
      <c r="G39" s="5">
        <f ca="1">'DLC-6.3'!H22</f>
        <v>1.169</v>
      </c>
    </row>
    <row r="40" spans="1:7" x14ac:dyDescent="0.3">
      <c r="A40" t="str">
        <f t="shared" si="0"/>
        <v>Blade Pitch</v>
      </c>
      <c r="B40" s="5">
        <f ca="1">'DLC-1.1'!H23</f>
        <v>22.347999999999999</v>
      </c>
      <c r="C40" s="5">
        <f ca="1">'DLC-1.3'!H23</f>
        <v>22.436</v>
      </c>
      <c r="D40" s="5">
        <v>0</v>
      </c>
      <c r="E40" s="5">
        <f ca="1">'DLC-1.6'!H23</f>
        <v>22.347000000000001</v>
      </c>
      <c r="F40" s="5">
        <f ca="1">'DLC-6.1'!H23</f>
        <v>90</v>
      </c>
      <c r="G40" s="5">
        <f ca="1">'DLC-6.3'!H23</f>
        <v>90</v>
      </c>
    </row>
    <row r="41" spans="1:7" x14ac:dyDescent="0.3">
      <c r="A41" t="str">
        <f t="shared" si="0"/>
        <v>Generator Power</v>
      </c>
      <c r="B41" s="5">
        <f ca="1">'DLC-1.1'!H24</f>
        <v>17.172000000000001</v>
      </c>
      <c r="C41" s="5">
        <f ca="1">'DLC-1.3'!H24</f>
        <v>17.035</v>
      </c>
      <c r="D41" s="5">
        <v>0</v>
      </c>
      <c r="E41" s="5">
        <f ca="1">'DLC-1.6'!H24</f>
        <v>17.631</v>
      </c>
      <c r="F41" s="5">
        <f ca="1">'DLC-6.1'!H24</f>
        <v>0</v>
      </c>
      <c r="G41" s="5">
        <f ca="1">'DLC-6.3'!H24</f>
        <v>0</v>
      </c>
    </row>
    <row r="43" spans="1:7" x14ac:dyDescent="0.3">
      <c r="A43" s="3" t="s">
        <v>13</v>
      </c>
      <c r="B43" s="3" t="s">
        <v>2</v>
      </c>
      <c r="C43" s="3" t="s">
        <v>3</v>
      </c>
      <c r="D43" s="3" t="s">
        <v>749</v>
      </c>
      <c r="E43" s="3" t="s">
        <v>4</v>
      </c>
      <c r="F43" s="3" t="s">
        <v>746</v>
      </c>
      <c r="G43" s="3" t="s">
        <v>747</v>
      </c>
    </row>
    <row r="44" spans="1:7" x14ac:dyDescent="0.3">
      <c r="A44" t="str">
        <f>A2</f>
        <v>Surge</v>
      </c>
      <c r="B44" s="5">
        <f ca="1">MAX(ABS(B2),ABS(B23))</f>
        <v>18.434999999999999</v>
      </c>
      <c r="C44" s="5">
        <f t="shared" ref="C44:E44" ca="1" si="1">MAX(ABS(C2),ABS(C23))</f>
        <v>18.452999999999999</v>
      </c>
      <c r="D44" s="5">
        <f t="shared" ref="D44" si="2">MAX(ABS(D2),ABS(D23))</f>
        <v>0</v>
      </c>
      <c r="E44" s="5">
        <f t="shared" ca="1" si="1"/>
        <v>21.925999999999998</v>
      </c>
      <c r="F44" s="5">
        <f t="shared" ref="F44:G44" ca="1" si="3">MAX(ABS(F2),ABS(F23))</f>
        <v>26.35</v>
      </c>
      <c r="G44" s="5">
        <f t="shared" ca="1" si="3"/>
        <v>15.558</v>
      </c>
    </row>
    <row r="45" spans="1:7" x14ac:dyDescent="0.3">
      <c r="A45" t="str">
        <f>A3</f>
        <v>Sway</v>
      </c>
      <c r="B45" s="5">
        <f t="shared" ref="B45:E45" ca="1" si="4">MAX(ABS(B3),ABS(B24))</f>
        <v>0.42499999999999999</v>
      </c>
      <c r="C45" s="5">
        <f t="shared" ca="1" si="4"/>
        <v>0.60499999999999998</v>
      </c>
      <c r="D45" s="5">
        <f t="shared" ref="D45" si="5">MAX(ABS(D3),ABS(D24))</f>
        <v>0</v>
      </c>
      <c r="E45" s="5">
        <f t="shared" ca="1" si="4"/>
        <v>0.377</v>
      </c>
      <c r="F45" s="5">
        <f t="shared" ref="F45:G45" ca="1" si="6">MAX(ABS(F3),ABS(F24))</f>
        <v>20.995000000000001</v>
      </c>
      <c r="G45" s="5">
        <f t="shared" ca="1" si="6"/>
        <v>20.66</v>
      </c>
    </row>
    <row r="46" spans="1:7" x14ac:dyDescent="0.3">
      <c r="A46" t="str">
        <f>A4</f>
        <v>Heave</v>
      </c>
      <c r="B46" s="5">
        <f t="shared" ref="B46:E46" ca="1" si="7">MAX(ABS(B4),ABS(B25))</f>
        <v>1.143</v>
      </c>
      <c r="C46" s="5">
        <f t="shared" ca="1" si="7"/>
        <v>1.1339999999999999</v>
      </c>
      <c r="D46" s="5">
        <f t="shared" ref="D46" si="8">MAX(ABS(D4),ABS(D25))</f>
        <v>0</v>
      </c>
      <c r="E46" s="5">
        <f t="shared" ca="1" si="7"/>
        <v>3.3239999999999998</v>
      </c>
      <c r="F46" s="5">
        <f t="shared" ref="F46:G46" ca="1" si="9">MAX(ABS(F4),ABS(F25))</f>
        <v>5.2530000000000001</v>
      </c>
      <c r="G46" s="5">
        <f t="shared" ca="1" si="9"/>
        <v>2.4350000000000001</v>
      </c>
    </row>
    <row r="47" spans="1:7" x14ac:dyDescent="0.3">
      <c r="A47" t="str">
        <f>A5</f>
        <v>Roll</v>
      </c>
      <c r="B47" s="5">
        <f t="shared" ref="B47:E47" ca="1" si="10">MAX(ABS(B5),ABS(B26))</f>
        <v>0.80400000000000005</v>
      </c>
      <c r="C47" s="5">
        <f t="shared" ca="1" si="10"/>
        <v>0.88300000000000001</v>
      </c>
      <c r="D47" s="5">
        <f t="shared" ref="D47" si="11">MAX(ABS(D5),ABS(D26))</f>
        <v>0</v>
      </c>
      <c r="E47" s="5">
        <f t="shared" ca="1" si="10"/>
        <v>0.83799999999999997</v>
      </c>
      <c r="F47" s="5">
        <f t="shared" ref="F47:G47" ca="1" si="12">MAX(ABS(F5),ABS(F26))</f>
        <v>12.718999999999999</v>
      </c>
      <c r="G47" s="5">
        <f t="shared" ca="1" si="12"/>
        <v>5.4359999999999999</v>
      </c>
    </row>
    <row r="48" spans="1:7" x14ac:dyDescent="0.3">
      <c r="A48" t="str">
        <f>A6</f>
        <v>Pitch</v>
      </c>
      <c r="B48" s="5">
        <f t="shared" ref="B48:E48" ca="1" si="13">MAX(ABS(B6),ABS(B27))</f>
        <v>7.0170000000000003</v>
      </c>
      <c r="C48" s="5">
        <f t="shared" ca="1" si="13"/>
        <v>6.6669999999999998</v>
      </c>
      <c r="D48" s="5">
        <f t="shared" ref="D48" si="14">MAX(ABS(D6),ABS(D27))</f>
        <v>0</v>
      </c>
      <c r="E48" s="5">
        <f t="shared" ca="1" si="13"/>
        <v>7.5010000000000003</v>
      </c>
      <c r="F48" s="5">
        <f t="shared" ref="F48:G48" ca="1" si="15">MAX(ABS(F6),ABS(F27))</f>
        <v>5.07</v>
      </c>
      <c r="G48" s="5">
        <f t="shared" ca="1" si="15"/>
        <v>3.391</v>
      </c>
    </row>
    <row r="49" spans="1:7" x14ac:dyDescent="0.3">
      <c r="A49" t="str">
        <f>A7</f>
        <v>Yaw</v>
      </c>
      <c r="B49" s="5">
        <f t="shared" ref="B49:E49" ca="1" si="16">MAX(ABS(B7),ABS(B28))</f>
        <v>1.1479999999999999</v>
      </c>
      <c r="C49" s="5">
        <f t="shared" ca="1" si="16"/>
        <v>1.363</v>
      </c>
      <c r="D49" s="5">
        <f t="shared" ref="D49" si="17">MAX(ABS(D7),ABS(D28))</f>
        <v>0</v>
      </c>
      <c r="E49" s="5">
        <f t="shared" ca="1" si="16"/>
        <v>0.91500000000000004</v>
      </c>
      <c r="F49" s="5">
        <f t="shared" ref="F49:G49" ca="1" si="18">MAX(ABS(F7),ABS(F28))</f>
        <v>9.0860000000000003</v>
      </c>
      <c r="G49" s="5">
        <f t="shared" ca="1" si="18"/>
        <v>8.1940000000000008</v>
      </c>
    </row>
    <row r="50" spans="1:7" x14ac:dyDescent="0.3">
      <c r="A50" t="str">
        <f>A8</f>
        <v>Surge</v>
      </c>
      <c r="B50" s="5">
        <f t="shared" ref="B50:E50" ca="1" si="19">MAX(ABS(B8),ABS(B29))</f>
        <v>1.7150000000000001</v>
      </c>
      <c r="C50" s="5">
        <f t="shared" ca="1" si="19"/>
        <v>1.7250000000000001</v>
      </c>
      <c r="D50" s="5">
        <f t="shared" ref="D50" si="20">MAX(ABS(D8),ABS(D29))</f>
        <v>0</v>
      </c>
      <c r="E50" s="5">
        <f t="shared" ca="1" si="19"/>
        <v>1.972</v>
      </c>
      <c r="F50" s="5">
        <f t="shared" ref="F50:G50" ca="1" si="21">MAX(ABS(F8),ABS(F29))</f>
        <v>2.1960000000000002</v>
      </c>
      <c r="G50" s="5">
        <f t="shared" ca="1" si="21"/>
        <v>1.552</v>
      </c>
    </row>
    <row r="51" spans="1:7" x14ac:dyDescent="0.3">
      <c r="A51" t="str">
        <f>A9</f>
        <v>Sway</v>
      </c>
      <c r="B51" s="5">
        <f t="shared" ref="B51:E51" ca="1" si="22">MAX(ABS(B9),ABS(B30))</f>
        <v>1.3520000000000001</v>
      </c>
      <c r="C51" s="5">
        <f t="shared" ca="1" si="22"/>
        <v>1.7250000000000001</v>
      </c>
      <c r="D51" s="5">
        <f t="shared" ref="D51" si="23">MAX(ABS(D9),ABS(D30))</f>
        <v>0</v>
      </c>
      <c r="E51" s="5">
        <f t="shared" ca="1" si="22"/>
        <v>1.3169999999999999</v>
      </c>
      <c r="F51" s="5">
        <f t="shared" ref="F51:G51" ca="1" si="24">MAX(ABS(F9),ABS(F30))</f>
        <v>1.849</v>
      </c>
      <c r="G51" s="5">
        <f t="shared" ca="1" si="24"/>
        <v>0.64300000000000002</v>
      </c>
    </row>
    <row r="52" spans="1:7" x14ac:dyDescent="0.3">
      <c r="A52" t="str">
        <f>A10</f>
        <v>Heave</v>
      </c>
      <c r="B52" s="5">
        <f t="shared" ref="B52:E52" ca="1" si="25">MAX(ABS(B10),ABS(B31))</f>
        <v>0.71399999999999997</v>
      </c>
      <c r="C52" s="5">
        <f t="shared" ca="1" si="25"/>
        <v>0.77500000000000002</v>
      </c>
      <c r="D52" s="5">
        <f t="shared" ref="D52" si="26">MAX(ABS(D10),ABS(D31))</f>
        <v>0</v>
      </c>
      <c r="E52" s="5">
        <f t="shared" ca="1" si="25"/>
        <v>1.0309999999999999</v>
      </c>
      <c r="F52" s="5">
        <f t="shared" ref="F52:G52" ca="1" si="27">MAX(ABS(F10),ABS(F31))</f>
        <v>1.0309999999999999</v>
      </c>
      <c r="G52" s="5">
        <f t="shared" ca="1" si="27"/>
        <v>0.69299999999999995</v>
      </c>
    </row>
    <row r="53" spans="1:7" x14ac:dyDescent="0.3">
      <c r="A53" t="str">
        <f>A11</f>
        <v>Fairlead 1</v>
      </c>
      <c r="B53" s="5">
        <f t="shared" ref="B53:E53" ca="1" si="28">MAX(ABS(B11),ABS(B32))</f>
        <v>4.0590000000000002</v>
      </c>
      <c r="C53" s="5">
        <f t="shared" ca="1" si="28"/>
        <v>4.0430000000000001</v>
      </c>
      <c r="D53" s="5">
        <f t="shared" ref="D53" si="29">MAX(ABS(D11),ABS(D32))</f>
        <v>0</v>
      </c>
      <c r="E53" s="5">
        <f t="shared" ca="1" si="28"/>
        <v>4.4400000000000004</v>
      </c>
      <c r="F53" s="5">
        <f t="shared" ref="F53:G53" ca="1" si="30">MAX(ABS(F11),ABS(F32))</f>
        <v>5.718</v>
      </c>
      <c r="G53" s="5">
        <f t="shared" ca="1" si="30"/>
        <v>3.6680000000000001</v>
      </c>
    </row>
    <row r="54" spans="1:7" x14ac:dyDescent="0.3">
      <c r="A54" t="str">
        <f>A12</f>
        <v>Fairlead 2</v>
      </c>
      <c r="B54" s="5">
        <f t="shared" ref="B54:E54" ca="1" si="31">MAX(ABS(B12),ABS(B33))</f>
        <v>2.4009999999999998</v>
      </c>
      <c r="C54" s="5">
        <f t="shared" ca="1" si="31"/>
        <v>2.3959999999999999</v>
      </c>
      <c r="D54" s="5">
        <f t="shared" ref="D54" si="32">MAX(ABS(D12),ABS(D33))</f>
        <v>0</v>
      </c>
      <c r="E54" s="5">
        <f t="shared" ca="1" si="31"/>
        <v>2.496</v>
      </c>
      <c r="F54" s="5">
        <f t="shared" ref="F54:G54" ca="1" si="33">MAX(ABS(F12),ABS(F33))</f>
        <v>3.3980000000000001</v>
      </c>
      <c r="G54" s="5">
        <f t="shared" ca="1" si="33"/>
        <v>3.4740000000000002</v>
      </c>
    </row>
    <row r="55" spans="1:7" x14ac:dyDescent="0.3">
      <c r="A55" t="str">
        <f>A13</f>
        <v>Fairlead 3</v>
      </c>
      <c r="B55" s="5">
        <f t="shared" ref="B55:E55" ca="1" si="34">MAX(ABS(B13),ABS(B34))</f>
        <v>2.395</v>
      </c>
      <c r="C55" s="5">
        <f t="shared" ca="1" si="34"/>
        <v>2.3820000000000001</v>
      </c>
      <c r="D55" s="5">
        <f t="shared" ref="D55" si="35">MAX(ABS(D13),ABS(D34))</f>
        <v>0</v>
      </c>
      <c r="E55" s="5">
        <f t="shared" ca="1" si="34"/>
        <v>2.4969999999999999</v>
      </c>
      <c r="F55" s="5">
        <f t="shared" ref="F55:G55" ca="1" si="36">MAX(ABS(F13),ABS(F34))</f>
        <v>3.3</v>
      </c>
      <c r="G55" s="5">
        <f t="shared" ca="1" si="36"/>
        <v>3.0009999999999999</v>
      </c>
    </row>
    <row r="56" spans="1:7" x14ac:dyDescent="0.3">
      <c r="A56" t="str">
        <f>A14</f>
        <v>Tower Moment (fore-aft)</v>
      </c>
      <c r="B56" s="5">
        <f t="shared" ref="B56:E56" ca="1" si="37">MAX(ABS(B14),ABS(B35))</f>
        <v>609.70600000000002</v>
      </c>
      <c r="C56" s="5">
        <f t="shared" ca="1" si="37"/>
        <v>562.64300000000003</v>
      </c>
      <c r="D56" s="5">
        <f t="shared" ref="D56" si="38">MAX(ABS(D14),ABS(D35))</f>
        <v>0</v>
      </c>
      <c r="E56" s="5">
        <f t="shared" ca="1" si="37"/>
        <v>664.53300000000002</v>
      </c>
      <c r="F56" s="5">
        <f t="shared" ref="F56:G56" ca="1" si="39">MAX(ABS(F14),ABS(F35))</f>
        <v>509.53899999999999</v>
      </c>
      <c r="G56" s="5">
        <f t="shared" ca="1" si="39"/>
        <v>332.85500000000002</v>
      </c>
    </row>
    <row r="57" spans="1:7" x14ac:dyDescent="0.3">
      <c r="A57" t="str">
        <f>A15</f>
        <v>Tower Moment (side-side)</v>
      </c>
      <c r="B57" s="5">
        <f t="shared" ref="B57:E57" ca="1" si="40">MAX(ABS(B15),ABS(B36))</f>
        <v>77.870999999999995</v>
      </c>
      <c r="C57" s="5">
        <f t="shared" ca="1" si="40"/>
        <v>85.355000000000004</v>
      </c>
      <c r="D57" s="5">
        <f t="shared" ref="D57" si="41">MAX(ABS(D15),ABS(D36))</f>
        <v>0</v>
      </c>
      <c r="E57" s="5">
        <f t="shared" ca="1" si="40"/>
        <v>74.739999999999995</v>
      </c>
      <c r="F57" s="5">
        <f t="shared" ref="F57:G57" ca="1" si="42">MAX(ABS(F15),ABS(F36))</f>
        <v>833.54700000000003</v>
      </c>
      <c r="G57" s="5">
        <f t="shared" ca="1" si="42"/>
        <v>370.54199999999997</v>
      </c>
    </row>
    <row r="58" spans="1:7" x14ac:dyDescent="0.3">
      <c r="A58" t="str">
        <f>A16</f>
        <v>Moment</v>
      </c>
      <c r="B58" s="5">
        <f t="shared" ref="B58:E62" ca="1" si="43">MAX(ABS(B16),ABS(B37))</f>
        <v>612.43200000000002</v>
      </c>
      <c r="C58" s="5">
        <f t="shared" ca="1" si="43"/>
        <v>564.95600000000002</v>
      </c>
      <c r="D58" s="5">
        <f t="shared" ref="D58" si="44">MAX(ABS(D16),ABS(D37))</f>
        <v>0</v>
      </c>
      <c r="E58" s="5">
        <f t="shared" ca="1" si="43"/>
        <v>667.37</v>
      </c>
      <c r="F58" s="5">
        <f t="shared" ref="F58:G58" ca="1" si="45">MAX(ABS(F16),ABS(F37))</f>
        <v>837.80899999999997</v>
      </c>
      <c r="G58" s="5">
        <f t="shared" ca="1" si="45"/>
        <v>406.23599999999999</v>
      </c>
    </row>
    <row r="59" spans="1:7" x14ac:dyDescent="0.3">
      <c r="A59" t="str">
        <f>A17</f>
        <v>Rotor Thrust</v>
      </c>
      <c r="B59" s="5">
        <f t="shared" ca="1" si="43"/>
        <v>2.0259999999999998</v>
      </c>
      <c r="C59" s="5">
        <f t="shared" ca="1" si="43"/>
        <v>2.0880000000000001</v>
      </c>
      <c r="D59" s="5">
        <f t="shared" ref="D59" si="46">MAX(ABS(D17),ABS(D38))</f>
        <v>0</v>
      </c>
      <c r="E59" s="5">
        <f t="shared" ca="1" si="43"/>
        <v>2.4289999999999998</v>
      </c>
      <c r="F59" s="5">
        <f t="shared" ref="F59:G59" ca="1" si="47">MAX(ABS(F17),ABS(F38))</f>
        <v>0.48699999999999999</v>
      </c>
      <c r="G59" s="5">
        <f t="shared" ca="1" si="47"/>
        <v>0.376</v>
      </c>
    </row>
    <row r="60" spans="1:7" x14ac:dyDescent="0.3">
      <c r="A60" t="str">
        <f>A18</f>
        <v>Rotor Speed</v>
      </c>
      <c r="B60" s="5">
        <f t="shared" ca="1" si="43"/>
        <v>8.6549999999999994</v>
      </c>
      <c r="C60" s="5">
        <f t="shared" ca="1" si="43"/>
        <v>8.5860000000000003</v>
      </c>
      <c r="D60" s="5">
        <f t="shared" ref="D60" si="48">MAX(ABS(D18),ABS(D39))</f>
        <v>0</v>
      </c>
      <c r="E60" s="5">
        <f t="shared" ca="1" si="43"/>
        <v>8.8859999999999992</v>
      </c>
      <c r="F60" s="5">
        <f t="shared" ref="F60:G60" ca="1" si="49">MAX(ABS(F18),ABS(F39))</f>
        <v>1.0489999999999999</v>
      </c>
      <c r="G60" s="5">
        <f t="shared" ca="1" si="49"/>
        <v>1.169</v>
      </c>
    </row>
    <row r="61" spans="1:7" x14ac:dyDescent="0.3">
      <c r="A61" t="str">
        <f>A19</f>
        <v>Blade Pitch</v>
      </c>
      <c r="B61" s="5">
        <f t="shared" ca="1" si="43"/>
        <v>22.347999999999999</v>
      </c>
      <c r="C61" s="5">
        <f t="shared" ca="1" si="43"/>
        <v>22.436</v>
      </c>
      <c r="D61" s="5">
        <f t="shared" ref="D61" si="50">MAX(ABS(D19),ABS(D40))</f>
        <v>0</v>
      </c>
      <c r="E61" s="5">
        <f t="shared" ca="1" si="43"/>
        <v>22.347000000000001</v>
      </c>
      <c r="F61" s="5">
        <f t="shared" ref="F61:G61" ca="1" si="51">MAX(ABS(F19),ABS(F40))</f>
        <v>90</v>
      </c>
      <c r="G61" s="5">
        <f t="shared" ca="1" si="51"/>
        <v>90</v>
      </c>
    </row>
    <row r="62" spans="1:7" x14ac:dyDescent="0.3">
      <c r="A62" t="str">
        <f>A20</f>
        <v>Generator Power</v>
      </c>
      <c r="B62" s="5">
        <f t="shared" ca="1" si="43"/>
        <v>17.172000000000001</v>
      </c>
      <c r="C62" s="5">
        <f t="shared" ca="1" si="43"/>
        <v>17.035</v>
      </c>
      <c r="D62" s="5">
        <f t="shared" ref="D62" si="52">MAX(ABS(D20),ABS(D41))</f>
        <v>0</v>
      </c>
      <c r="E62" s="5">
        <f t="shared" ca="1" si="43"/>
        <v>17.631</v>
      </c>
      <c r="F62" s="5">
        <f t="shared" ref="F62:G62" ca="1" si="53">MAX(ABS(F20),ABS(F41))</f>
        <v>0</v>
      </c>
      <c r="G62" s="5">
        <f t="shared" ca="1" si="53"/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4</vt:i4>
      </vt:variant>
    </vt:vector>
  </HeadingPairs>
  <TitlesOfParts>
    <vt:vector size="10" baseType="lpstr">
      <vt:lpstr>DLC-1.1</vt:lpstr>
      <vt:lpstr>DLC-1.3</vt:lpstr>
      <vt:lpstr>DLC-1.6</vt:lpstr>
      <vt:lpstr>DLC-6.1</vt:lpstr>
      <vt:lpstr>DLC-6.3</vt:lpstr>
      <vt:lpstr>Summary</vt:lpstr>
      <vt:lpstr>Chart1</vt:lpstr>
      <vt:lpstr>Chart3</vt:lpstr>
      <vt:lpstr>Chart4</vt:lpstr>
      <vt:lpstr>Chart5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CONNOLLY, Aengus</dc:creator>
  <cp:lastModifiedBy>CONNOLLY, Aengus</cp:lastModifiedBy>
  <dcterms:created xsi:type="dcterms:W3CDTF">2022-01-26T19:45:37Z</dcterms:created>
  <dcterms:modified xsi:type="dcterms:W3CDTF">2023-01-09T17:03:24Z</dcterms:modified>
</cp:coreProperties>
</file>